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Executive Summary" sheetId="6" r:id="rId1"/>
    <sheet name="Data" sheetId="1" r:id="rId2"/>
  </sheets>
  <definedNames>
    <definedName name="Slicer_Customer1">#N/A</definedName>
    <definedName name="Slicer_Day">#N/A</definedName>
    <definedName name="Slicer_Genre1">#N/A</definedName>
    <definedName name="Slicer_Month">#N/A</definedName>
    <definedName name="Slicer_Quarter">#N/A</definedName>
    <definedName name="Slicer_Year">#N/A</definedName>
  </definedNames>
  <calcPr calcId="150001" concurrentCalc="0"/>
  <pivotCaches>
    <pivotCache cacheId="19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  <x14:slicerCache r:id="rId6"/>
        <x14:slicerCache r:id="rId7"/>
        <x14:slicerCache r:id="rId8"/>
        <x14:slicerCache r:id="rId9"/>
      </x14:slicerCaches>
    </ext>
    <ext xmlns:x14="http://schemas.microsoft.com/office/spreadsheetml/2009/9/main" uri="{79F54976-1DA5-4618-B147-4CDE4B953A38}">
      <x14:workbookPr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F2" i="1"/>
  <c r="E2" i="1"/>
  <c r="D2" i="1"/>
  <c r="C2" i="1"/>
</calcChain>
</file>

<file path=xl/sharedStrings.xml><?xml version="1.0" encoding="utf-8"?>
<sst xmlns="http://schemas.openxmlformats.org/spreadsheetml/2006/main" count="4746" uniqueCount="121">
  <si>
    <t>Employee</t>
  </si>
  <si>
    <t>Title</t>
  </si>
  <si>
    <t>Genre</t>
  </si>
  <si>
    <t>Qty</t>
  </si>
  <si>
    <t>Total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</si>
  <si>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</si>
  <si>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</si>
  <si>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</si>
  <si>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</si>
  <si>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</si>
  <si>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</si>
  <si>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</si>
  <si>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</si>
  <si>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</si>
  <si>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</si>
  <si>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</si>
  <si>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</si>
  <si>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</si>
  <si>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</si>
  <si>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</si>
  <si>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</si>
  <si>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</si>
  <si>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</si>
  <si>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</si>
  <si>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</si>
  <si>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</si>
  <si>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</si>
  <si>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</si>
  <si>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</si>
  <si>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</si>
  <si>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</si>
  <si>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</si>
  <si>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</si>
  <si>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</si>
  <si>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</si>
  <si>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</si>
  <si>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</si>
  <si>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AV Supplies</t>
  </si>
  <si>
    <t>Newhart,Anna</t>
  </si>
  <si>
    <t>Persona</t>
  </si>
  <si>
    <t>Pulp Fiction</t>
  </si>
  <si>
    <t>Ulysses' Gaze</t>
  </si>
  <si>
    <t>Simpson,Howard</t>
  </si>
  <si>
    <t>Bradshaw,John</t>
  </si>
  <si>
    <t>Soft Focus Video Rental</t>
  </si>
  <si>
    <t>Ashe,Lucille</t>
  </si>
  <si>
    <t>Schindler's List</t>
  </si>
  <si>
    <t>Lights-Camera-Action Ltd</t>
  </si>
  <si>
    <t>Jennings,John</t>
  </si>
  <si>
    <t>Barry Lyndon</t>
  </si>
  <si>
    <t>Spears,Julie</t>
  </si>
  <si>
    <t>Psycho</t>
  </si>
  <si>
    <t>Thriller</t>
  </si>
  <si>
    <t>West,Chuck</t>
  </si>
  <si>
    <t>Get Carter</t>
  </si>
  <si>
    <t>Cheapo Cheap DVD's Ltd</t>
  </si>
  <si>
    <t>Hawking,Alfred</t>
  </si>
  <si>
    <t>Bande à part</t>
  </si>
  <si>
    <t>Aguirre, the Wrath of God</t>
  </si>
  <si>
    <t>Adventure</t>
  </si>
  <si>
    <t>Blade Runner</t>
  </si>
  <si>
    <t>Sci Fi</t>
  </si>
  <si>
    <t>Blazing Saddles</t>
  </si>
  <si>
    <t>Unforgiven</t>
  </si>
  <si>
    <t>Charade</t>
  </si>
  <si>
    <t>Richards,Andy</t>
  </si>
  <si>
    <t>Dr. Strangelove</t>
  </si>
  <si>
    <t>Interview With The Vampire</t>
  </si>
  <si>
    <t>Talk to Her</t>
  </si>
  <si>
    <t>Sagan,Jessica</t>
  </si>
  <si>
    <t>A Hard Day's Night</t>
  </si>
  <si>
    <t>Goodman,Paul</t>
  </si>
  <si>
    <t>A Touch of Zen</t>
  </si>
  <si>
    <t>Kandahar</t>
  </si>
  <si>
    <t>Simpson,Meryl</t>
  </si>
  <si>
    <t>Raging Bull</t>
  </si>
  <si>
    <t>The Decalogue</t>
  </si>
  <si>
    <t>Wings of Desire</t>
  </si>
  <si>
    <t>Closely Watched Trains</t>
  </si>
  <si>
    <t>Addison-Freelander Screen Agency</t>
  </si>
  <si>
    <t>Manning,Marilyn</t>
  </si>
  <si>
    <t>The Good, the Bad and the Ugly</t>
  </si>
  <si>
    <t>Mon oncle d'Amérique</t>
  </si>
  <si>
    <t>Chinatown</t>
  </si>
  <si>
    <t>The Fly</t>
  </si>
  <si>
    <t>Brazil</t>
  </si>
  <si>
    <t>Carrey,Julia</t>
  </si>
  <si>
    <t>The Purple Rose of Cairo</t>
  </si>
  <si>
    <t>Streep,Margaret</t>
  </si>
  <si>
    <t>E.T. the Extra-Terrestrial</t>
  </si>
  <si>
    <t>Davis,Charles</t>
  </si>
  <si>
    <t>Taxi Driver</t>
  </si>
  <si>
    <t>Creative Films</t>
  </si>
  <si>
    <t>Armstrong,Dan</t>
  </si>
  <si>
    <t>Day for Night</t>
  </si>
  <si>
    <t>Drunken Master II</t>
  </si>
  <si>
    <t>Anderson,Jane</t>
  </si>
  <si>
    <t>The Manchurian Candidate</t>
  </si>
  <si>
    <t>The Godfather</t>
  </si>
  <si>
    <t>Magic Lantern Classic Film Rental</t>
  </si>
  <si>
    <t>The Lord of the Rings: The Fellowship of the Ring</t>
  </si>
  <si>
    <t>Video Flicks International</t>
  </si>
  <si>
    <t>Goodfellas</t>
  </si>
  <si>
    <t>It's A Wonderful Life</t>
  </si>
  <si>
    <t>Silverstone,Gloria</t>
  </si>
  <si>
    <t>8½</t>
  </si>
  <si>
    <t>The Godfather Part II</t>
  </si>
  <si>
    <t>The Singing Detective</t>
  </si>
  <si>
    <t>Hicks,Michael</t>
  </si>
  <si>
    <t>Once Upon a Time in the West</t>
  </si>
  <si>
    <t>Customer</t>
  </si>
  <si>
    <t>Month</t>
  </si>
  <si>
    <t>Quarter</t>
  </si>
  <si>
    <t>Date</t>
  </si>
  <si>
    <t>Day</t>
  </si>
  <si>
    <t>Grand Total</t>
  </si>
  <si>
    <t>Order No</t>
  </si>
  <si>
    <t>Year</t>
  </si>
  <si>
    <t>Row Labels</t>
  </si>
  <si>
    <t>Sum of Qty</t>
  </si>
  <si>
    <t>Sum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</si>
</sst>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164" fontId="2" fillId="0" borderId="0" applyFont="0" applyFill="0" applyBorder="0" applyAlignment="0" applyProtection="0"/>
  </cellStyleXfs>
  <cellXfs count="13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0" fontId="0" fillId="0" borderId="0" xfId="0" applyNumberFormat="1"/>
    <xf numFmtId="0" fontId="1" fillId="0" borderId="1" xfId="2" applyNumberFormat="1" applyFont="1" applyBorder="1" applyAlignment="1">
      <alignment wrapText="1"/>
    </xf>
    <xf numFmtId="0" fontId="0" fillId="0" borderId="0" xfId="2" applyNumberFormat="1" applyFont="1"/>
    <xf numFmtId="0" fontId="1" fillId="0" borderId="1" xfId="1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4" fontId="0" fillId="0" borderId="0" xfId="0" applyNumberFormat="1"/>
    <xf numFmtId="3" fontId="0" fillId="0" borderId="0" xfId="0" applyNumberFormat="1"/>
  </cellXfs>
  <cellStyles count="3">
    <cellStyle name="Comma" xfId="2" builtinId="3"/>
    <cellStyle name="Heading 3" xfId="1" builtinId="18"/>
    <cellStyle name="Normal" xfId="0" builtinId="0"/>
  </cellStyles>
  <dxfs count="7"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3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pivotCacheDefinition" Target="pivotCache/pivotCacheDefinition1.xml"/><Relationship Id="rId4" Type="http://schemas.microsoft.com/office/2007/relationships/slicerCache" Target="slicerCaches/slicerCache1.xml"/><Relationship Id="rId5" Type="http://schemas.microsoft.com/office/2007/relationships/slicerCache" Target="slicerCaches/slicerCache2.xml"/><Relationship Id="rId6" Type="http://schemas.microsoft.com/office/2007/relationships/slicerCache" Target="slicerCaches/slicerCache3.xml"/><Relationship Id="rId7" Type="http://schemas.microsoft.com/office/2007/relationships/slicerCache" Target="slicerCaches/slicerCache4.xml"/><Relationship Id="rId8" Type="http://schemas.microsoft.com/office/2007/relationships/slicerCache" Target="slicerCaches/slicerCache5.xml"/><Relationship Id="rId9" Type="http://schemas.microsoft.com/office/2007/relationships/slicerCache" Target="slicerCaches/slicerCache6.xml"/><Relationship Id="rId1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21</xdr:row>
      <xdr:rowOff>0</xdr:rowOff>
    </xdr:from>
    <xdr:to>
      <xdr:col>10</xdr:col>
      <xdr:colOff>0</xdr:colOff>
      <xdr:row>25</xdr:row>
      <xdr:rowOff>88900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Genre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Genr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2900" y="381001"/>
              <a:ext cx="5778500" cy="952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lang="en-US" sz="1100"/>
            </a:p>
          </xdr:txBody>
        </xdr:sp>
      </mc:Fallback>
    </mc:AlternateContent>
    <xdr:clientData/>
  </xdr:twoCellAnchor>
  <xdr:twoCellAnchor editAs="oneCell">
    <xdr:from>
      <xdr:col>4</xdr:col>
      <xdr:colOff>0</xdr:colOff>
      <xdr:row>26</xdr:row>
      <xdr:rowOff>12700</xdr:rowOff>
    </xdr:from>
    <xdr:to>
      <xdr:col>10</xdr:col>
      <xdr:colOff>0</xdr:colOff>
      <xdr:row>33</xdr:row>
      <xdr:rowOff>50800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ustomer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ustomer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2900" y="1524001"/>
              <a:ext cx="5778500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lang="en-US" sz="1100"/>
            </a:p>
          </xdr:txBody>
        </xdr:sp>
      </mc:Fallback>
    </mc:AlternateContent>
    <xdr:clientData/>
  </xdr:twoCellAnchor>
  <xdr:twoCellAnchor editAs="oneCell">
    <xdr:from>
      <xdr:col>4</xdr:col>
      <xdr:colOff>0</xdr:colOff>
      <xdr:row>2</xdr:row>
      <xdr:rowOff>1</xdr:rowOff>
    </xdr:from>
    <xdr:to>
      <xdr:col>6</xdr:col>
      <xdr:colOff>0</xdr:colOff>
      <xdr:row>5</xdr:row>
      <xdr:rowOff>38100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Yea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Year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2900" y="381001"/>
              <a:ext cx="1651000" cy="6095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lang="en-US" sz="1100"/>
            </a:p>
          </xdr:txBody>
        </xdr:sp>
      </mc:Fallback>
    </mc:AlternateContent>
    <xdr:clientData/>
  </xdr:twoCellAnchor>
  <xdr:twoCellAnchor editAs="oneCell">
    <xdr:from>
      <xdr:col>4</xdr:col>
      <xdr:colOff>0</xdr:colOff>
      <xdr:row>5</xdr:row>
      <xdr:rowOff>127001</xdr:rowOff>
    </xdr:from>
    <xdr:to>
      <xdr:col>10</xdr:col>
      <xdr:colOff>0</xdr:colOff>
      <xdr:row>11</xdr:row>
      <xdr:rowOff>127001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5" name="Month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nth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2900" y="1079501"/>
              <a:ext cx="4953000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lang="en-US" sz="1100"/>
            </a:p>
          </xdr:txBody>
        </xdr:sp>
      </mc:Fallback>
    </mc:AlternateContent>
    <xdr:clientData/>
  </xdr:twoCellAnchor>
  <xdr:twoCellAnchor editAs="oneCell">
    <xdr:from>
      <xdr:col>4</xdr:col>
      <xdr:colOff>0</xdr:colOff>
      <xdr:row>12</xdr:row>
      <xdr:rowOff>38101</xdr:rowOff>
    </xdr:from>
    <xdr:to>
      <xdr:col>10</xdr:col>
      <xdr:colOff>0</xdr:colOff>
      <xdr:row>20</xdr:row>
      <xdr:rowOff>139700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6" name="Day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ay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2900" y="2324101"/>
              <a:ext cx="4953000" cy="16255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lang="en-US" sz="1100"/>
            </a:p>
          </xdr:txBody>
        </xdr:sp>
      </mc:Fallback>
    </mc:AlternateContent>
    <xdr:clientData/>
  </xdr:twoCellAnchor>
  <xdr:twoCellAnchor editAs="oneCell">
    <xdr:from>
      <xdr:col>6</xdr:col>
      <xdr:colOff>228600</xdr:colOff>
      <xdr:row>2</xdr:row>
      <xdr:rowOff>0</xdr:rowOff>
    </xdr:from>
    <xdr:to>
      <xdr:col>10</xdr:col>
      <xdr:colOff>0</xdr:colOff>
      <xdr:row>5</xdr:row>
      <xdr:rowOff>36900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7" name="Quarte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Quarter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62500" y="381000"/>
              <a:ext cx="3073400" cy="608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lang="en-US" sz="1100"/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25.445612037038" createdVersion="5" refreshedVersion="4" minRefreshableVersion="3" recordCount="1180">
  <cacheSource type="worksheet">
    <worksheetSource name="Data"/>
  </cacheSource>
  <cacheFields count="12">
    <cacheField name="Order No" numFmtId="0">
      <sharedItems containsSemiMixedTypes="0" containsString="0" containsNumber="1" containsInteger="1" minValue="137187" maxValue="137659"/>
    </cacheField>
    <cacheField name="Date" numFmtId="15">
      <sharedItems containsSemiMixedTypes="0" containsNonDate="0" containsDate="1" containsString="0" minDate="2015-01-01T00:00:00" maxDate="2015-12-30T00:00:00"/>
    </cacheField>
    <cacheField name="Year" numFmtId="0">
      <sharedItems containsSemiMixedTypes="0" containsString="0" containsNumber="1" containsInteger="1" minValue="2015" maxValue="2015" count="1">
        <n v="2015"/>
      </sharedItems>
    </cacheField>
    <cacheField name="Month" numFmtId="0">
      <sharedItems count="12">
        <s v="Jan"/>
        <s v="Feb"/>
        <s v="Mar"/>
        <s v="Apr"/>
        <s v="May"/>
        <s v="Jun"/>
        <s v="Jul"/>
        <s v="Aug"/>
        <s v="Sep"/>
        <s v="Oct"/>
        <s v="Nov"/>
        <s v="Dec"/>
      </sharedItems>
    </cacheField>
    <cacheField name="Day" numFmtId="0">
      <sharedItems containsSemiMixedTypes="0" containsString="0" containsNumber="1" containsInteger="1" minValue="1" maxValue="31" count="31">
        <n v="2"/>
        <n v="1"/>
        <n v="3"/>
        <n v="4"/>
        <n v="6"/>
        <n v="7"/>
        <n v="8"/>
        <n v="9"/>
        <n v="13"/>
        <n v="14"/>
        <n v="15"/>
        <n v="16"/>
        <n v="17"/>
        <n v="19"/>
        <n v="20"/>
        <n v="21"/>
        <n v="23"/>
        <n v="25"/>
        <n v="27"/>
        <n v="29"/>
        <n v="30"/>
        <n v="31"/>
        <n v="5"/>
        <n v="10"/>
        <n v="22"/>
        <n v="28"/>
        <n v="12"/>
        <n v="18"/>
        <n v="24"/>
        <n v="26"/>
        <n v="11"/>
      </sharedItems>
    </cacheField>
    <cacheField name="Quarter" numFmtId="0">
      <sharedItems containsSemiMixedTypes="0" containsString="0" containsNumber="1" containsInteger="1" minValue="1" maxValue="4" count="4">
        <n v="1"/>
        <n v="2"/>
        <n v="3"/>
        <n v="4"/>
      </sharedItems>
    </cacheField>
    <cacheField name="Customer" numFmtId="0">
      <sharedItems count="12">
        <s v="Magic Lantern Classic Film Rental"/>
        <s v="AV Supplies"/>
        <s v="Creative Films"/>
        <s v="Silver Screen Video"/>
        <s v="Lights-Camera-Action Ltd"/>
        <s v="Cheapo Cheap DVD's Ltd"/>
        <s v="Classic Films"/>
        <s v="Cinefocus DVD"/>
        <s v="Soft Focus Video Rental"/>
        <s v="Addison-Freelander Screen Agency"/>
        <s v="Box Office Supplies"/>
        <s v="Video Flicks International"/>
      </sharedItems>
    </cacheField>
    <cacheField name="Employee" numFmtId="0">
      <sharedItems/>
    </cacheField>
    <cacheField name="Title" numFmtId="0">
      <sharedItems/>
    </cacheField>
    <cacheField name="Genre" numFmtId="0">
      <sharedItems count="10">
        <s v="Action"/>
        <s v="Adventure"/>
        <s v="Comedy"/>
        <s v="Crime"/>
        <s v="Drama"/>
        <s v="Thriller"/>
        <s v="Biography"/>
        <s v="Fantasy"/>
        <s v="Sci Fi"/>
        <s v="Animation"/>
      </sharedItems>
    </cacheField>
    <cacheField name="Qty" numFmtId="0">
      <sharedItems containsSemiMixedTypes="0" containsString="0" containsNumber="1" containsInteger="1" minValue="1" maxValue="25"/>
    </cacheField>
    <cacheField name="Total" numFmtId="2">
      <sharedItems containsSemiMixedTypes="0" containsString="0" containsNumber="1" minValue="5.76" maxValue="302.25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80">
  <r>
    <n v="137187"/>
    <d v="2015-01-02T00:00:00"/>
    <x v="0"/>
    <x v="0"/>
    <x v="0"/>
    <x v="0"/>
    <x v="0"/>
    <s v="Bradshaw,John"/>
    <s v="The Lord of the Rings: The Two Towers"/>
    <x v="0"/>
    <n v="14"/>
    <n v="129.84"/>
  </r>
  <r>
    <n v="137188"/>
    <d v="2015-01-01T00:00:00"/>
    <x v="0"/>
    <x v="0"/>
    <x v="1"/>
    <x v="0"/>
    <x v="1"/>
    <s v="Richards,Andy"/>
    <s v="Interview With The Vampire"/>
    <x v="1"/>
    <n v="10"/>
    <n v="80.540000000000006"/>
  </r>
  <r>
    <n v="137188"/>
    <d v="2015-01-01T00:00:00"/>
    <x v="0"/>
    <x v="0"/>
    <x v="1"/>
    <x v="0"/>
    <x v="1"/>
    <s v="Richards,Andy"/>
    <s v="Mon oncle d'Amérique"/>
    <x v="2"/>
    <n v="17"/>
    <n v="154.59"/>
  </r>
  <r>
    <n v="137188"/>
    <d v="2015-01-01T00:00:00"/>
    <x v="0"/>
    <x v="0"/>
    <x v="1"/>
    <x v="0"/>
    <x v="1"/>
    <s v="Richards,Andy"/>
    <s v="The Godfather"/>
    <x v="3"/>
    <n v="22"/>
    <n v="179.41"/>
  </r>
  <r>
    <n v="137188"/>
    <d v="2015-01-01T00:00:00"/>
    <x v="0"/>
    <x v="0"/>
    <x v="1"/>
    <x v="0"/>
    <x v="1"/>
    <s v="Richards,Andy"/>
    <s v="The Fly"/>
    <x v="4"/>
    <n v="10"/>
    <n v="71.94"/>
  </r>
  <r>
    <n v="137188"/>
    <d v="2015-01-01T00:00:00"/>
    <x v="0"/>
    <x v="0"/>
    <x v="1"/>
    <x v="0"/>
    <x v="1"/>
    <s v="Richards,Andy"/>
    <s v="Psycho"/>
    <x v="5"/>
    <n v="20"/>
    <n v="137.69"/>
  </r>
  <r>
    <n v="137189"/>
    <d v="2015-01-01T00:00:00"/>
    <x v="0"/>
    <x v="0"/>
    <x v="1"/>
    <x v="0"/>
    <x v="2"/>
    <s v="Sagan,Jessica"/>
    <s v="Goodfellas"/>
    <x v="6"/>
    <n v="6"/>
    <n v="38.130000000000003"/>
  </r>
  <r>
    <n v="137189"/>
    <d v="2015-01-01T00:00:00"/>
    <x v="0"/>
    <x v="0"/>
    <x v="1"/>
    <x v="0"/>
    <x v="2"/>
    <s v="Sagan,Jessica"/>
    <s v="Léolo"/>
    <x v="2"/>
    <n v="16"/>
    <n v="151.1"/>
  </r>
  <r>
    <n v="137189"/>
    <d v="2015-01-01T00:00:00"/>
    <x v="0"/>
    <x v="0"/>
    <x v="1"/>
    <x v="0"/>
    <x v="2"/>
    <s v="Sagan,Jessica"/>
    <s v="Barry Lyndon"/>
    <x v="4"/>
    <n v="8"/>
    <n v="74.349999999999994"/>
  </r>
  <r>
    <n v="137189"/>
    <d v="2015-01-01T00:00:00"/>
    <x v="0"/>
    <x v="0"/>
    <x v="1"/>
    <x v="0"/>
    <x v="2"/>
    <s v="Sagan,Jessica"/>
    <s v="Berlin Alexanderplatz"/>
    <x v="4"/>
    <n v="5"/>
    <n v="44.17"/>
  </r>
  <r>
    <n v="137190"/>
    <d v="2015-01-01T00:00:00"/>
    <x v="0"/>
    <x v="0"/>
    <x v="1"/>
    <x v="0"/>
    <x v="3"/>
    <s v="Newhart,Anna"/>
    <s v="The Lord of the Rings: The Two Towers"/>
    <x v="0"/>
    <n v="23"/>
    <n v="205.95"/>
  </r>
  <r>
    <n v="137190"/>
    <d v="2015-01-01T00:00:00"/>
    <x v="0"/>
    <x v="0"/>
    <x v="1"/>
    <x v="0"/>
    <x v="3"/>
    <s v="Newhart,Anna"/>
    <s v="Psycho"/>
    <x v="5"/>
    <n v="23"/>
    <n v="176.27"/>
  </r>
  <r>
    <n v="137191"/>
    <d v="2015-01-03T00:00:00"/>
    <x v="0"/>
    <x v="0"/>
    <x v="2"/>
    <x v="0"/>
    <x v="4"/>
    <s v="Ashe,Lucille"/>
    <s v="The Lord of the Rings: The Fellowship of the Ring"/>
    <x v="0"/>
    <n v="2"/>
    <n v="15.99"/>
  </r>
  <r>
    <n v="137191"/>
    <d v="2015-01-03T00:00:00"/>
    <x v="0"/>
    <x v="0"/>
    <x v="2"/>
    <x v="0"/>
    <x v="4"/>
    <s v="Ashe,Lucille"/>
    <s v="Aguirre, the Wrath of God"/>
    <x v="1"/>
    <n v="7"/>
    <n v="51.9"/>
  </r>
  <r>
    <n v="137191"/>
    <d v="2015-01-03T00:00:00"/>
    <x v="0"/>
    <x v="0"/>
    <x v="2"/>
    <x v="0"/>
    <x v="4"/>
    <s v="Ashe,Lucille"/>
    <s v="The Purple Rose of Cairo"/>
    <x v="7"/>
    <n v="21"/>
    <n v="166.84"/>
  </r>
  <r>
    <n v="137192"/>
    <d v="2015-01-03T00:00:00"/>
    <x v="0"/>
    <x v="0"/>
    <x v="2"/>
    <x v="0"/>
    <x v="4"/>
    <s v="Bell,Stephen"/>
    <s v="Brazil"/>
    <x v="2"/>
    <n v="15"/>
    <n v="125.91"/>
  </r>
  <r>
    <n v="137193"/>
    <d v="2015-01-04T00:00:00"/>
    <x v="0"/>
    <x v="0"/>
    <x v="3"/>
    <x v="0"/>
    <x v="2"/>
    <s v="Lee,Frank"/>
    <s v="Léolo"/>
    <x v="2"/>
    <n v="5"/>
    <n v="35.979999999999997"/>
  </r>
  <r>
    <n v="137193"/>
    <d v="2015-01-04T00:00:00"/>
    <x v="0"/>
    <x v="0"/>
    <x v="3"/>
    <x v="0"/>
    <x v="2"/>
    <s v="Lee,Frank"/>
    <s v="Charade"/>
    <x v="2"/>
    <n v="23"/>
    <n v="148.91999999999999"/>
  </r>
  <r>
    <n v="137193"/>
    <d v="2015-01-04T00:00:00"/>
    <x v="0"/>
    <x v="0"/>
    <x v="3"/>
    <x v="0"/>
    <x v="2"/>
    <s v="Lee,Frank"/>
    <s v="Ulysses' Gaze"/>
    <x v="4"/>
    <n v="24"/>
    <n v="226.42"/>
  </r>
  <r>
    <n v="137194"/>
    <d v="2015-01-06T00:00:00"/>
    <x v="0"/>
    <x v="0"/>
    <x v="4"/>
    <x v="0"/>
    <x v="5"/>
    <s v="Ashe,Lucille"/>
    <s v="Charade"/>
    <x v="2"/>
    <n v="13"/>
    <n v="82.61"/>
  </r>
  <r>
    <n v="137194"/>
    <d v="2015-01-06T00:00:00"/>
    <x v="0"/>
    <x v="0"/>
    <x v="4"/>
    <x v="0"/>
    <x v="5"/>
    <s v="Ashe,Lucille"/>
    <s v="Gone With The Wind"/>
    <x v="4"/>
    <n v="25"/>
    <n v="199.36"/>
  </r>
  <r>
    <n v="137194"/>
    <d v="2015-01-06T00:00:00"/>
    <x v="0"/>
    <x v="0"/>
    <x v="4"/>
    <x v="0"/>
    <x v="5"/>
    <s v="Ashe,Lucille"/>
    <s v="Psycho"/>
    <x v="5"/>
    <n v="14"/>
    <n v="83.66"/>
  </r>
  <r>
    <n v="137195"/>
    <d v="2015-01-06T00:00:00"/>
    <x v="0"/>
    <x v="0"/>
    <x v="4"/>
    <x v="0"/>
    <x v="2"/>
    <s v="Lee,Frank"/>
    <s v="Dr. Strangelove"/>
    <x v="2"/>
    <n v="16"/>
    <n v="116.39"/>
  </r>
  <r>
    <n v="137195"/>
    <d v="2015-01-06T00:00:00"/>
    <x v="0"/>
    <x v="0"/>
    <x v="4"/>
    <x v="0"/>
    <x v="2"/>
    <s v="Lee,Frank"/>
    <s v="The Decalogue"/>
    <x v="4"/>
    <n v="10"/>
    <n v="89.25"/>
  </r>
  <r>
    <n v="137195"/>
    <d v="2015-01-06T00:00:00"/>
    <x v="0"/>
    <x v="0"/>
    <x v="4"/>
    <x v="0"/>
    <x v="2"/>
    <s v="Lee,Frank"/>
    <s v="8½"/>
    <x v="4"/>
    <n v="15"/>
    <n v="114.96"/>
  </r>
  <r>
    <n v="137195"/>
    <d v="2015-01-06T00:00:00"/>
    <x v="0"/>
    <x v="0"/>
    <x v="4"/>
    <x v="0"/>
    <x v="2"/>
    <s v="Lee,Frank"/>
    <s v="Gone With The Wind"/>
    <x v="4"/>
    <n v="1"/>
    <n v="6.3"/>
  </r>
  <r>
    <n v="137195"/>
    <d v="2015-01-06T00:00:00"/>
    <x v="0"/>
    <x v="0"/>
    <x v="4"/>
    <x v="0"/>
    <x v="2"/>
    <s v="Lee,Frank"/>
    <s v="The Purple Rose of Cairo"/>
    <x v="7"/>
    <n v="24"/>
    <n v="219.45"/>
  </r>
  <r>
    <n v="137195"/>
    <d v="2015-01-06T00:00:00"/>
    <x v="0"/>
    <x v="0"/>
    <x v="4"/>
    <x v="0"/>
    <x v="2"/>
    <s v="Lee,Frank"/>
    <s v="Psycho"/>
    <x v="5"/>
    <n v="19"/>
    <n v="113.53"/>
  </r>
  <r>
    <n v="137196"/>
    <d v="2015-01-07T00:00:00"/>
    <x v="0"/>
    <x v="0"/>
    <x v="5"/>
    <x v="0"/>
    <x v="5"/>
    <s v="Silverstone,Gloria"/>
    <s v="Mouchette"/>
    <x v="4"/>
    <n v="3"/>
    <n v="22.66"/>
  </r>
  <r>
    <n v="137196"/>
    <d v="2015-01-07T00:00:00"/>
    <x v="0"/>
    <x v="0"/>
    <x v="5"/>
    <x v="0"/>
    <x v="5"/>
    <s v="Silverstone,Gloria"/>
    <s v="Day for Night"/>
    <x v="4"/>
    <n v="7"/>
    <n v="62.96"/>
  </r>
  <r>
    <n v="137196"/>
    <d v="2015-01-07T00:00:00"/>
    <x v="0"/>
    <x v="0"/>
    <x v="5"/>
    <x v="0"/>
    <x v="5"/>
    <s v="Silverstone,Gloria"/>
    <s v="Chinatown"/>
    <x v="5"/>
    <n v="15"/>
    <n v="123.81"/>
  </r>
  <r>
    <n v="137198"/>
    <d v="2015-01-08T00:00:00"/>
    <x v="0"/>
    <x v="0"/>
    <x v="6"/>
    <x v="0"/>
    <x v="5"/>
    <s v="Anderson,Jane"/>
    <s v="Chungking Express"/>
    <x v="2"/>
    <n v="2"/>
    <n v="25.59"/>
  </r>
  <r>
    <n v="137199"/>
    <d v="2015-01-09T00:00:00"/>
    <x v="0"/>
    <x v="0"/>
    <x v="7"/>
    <x v="0"/>
    <x v="6"/>
    <s v="Simpson,Howard"/>
    <s v="The Lord of the Rings: The Return of the King (200"/>
    <x v="0"/>
    <n v="6"/>
    <n v="51.81"/>
  </r>
  <r>
    <n v="137199"/>
    <d v="2015-01-09T00:00:00"/>
    <x v="0"/>
    <x v="0"/>
    <x v="7"/>
    <x v="0"/>
    <x v="6"/>
    <s v="Simpson,Howard"/>
    <s v="Schindler's List"/>
    <x v="6"/>
    <n v="3"/>
    <n v="22.93"/>
  </r>
  <r>
    <n v="137199"/>
    <d v="2015-01-09T00:00:00"/>
    <x v="0"/>
    <x v="0"/>
    <x v="7"/>
    <x v="0"/>
    <x v="6"/>
    <s v="Simpson,Howard"/>
    <s v="Barry Lyndon"/>
    <x v="4"/>
    <n v="22"/>
    <n v="181.38"/>
  </r>
  <r>
    <n v="137200"/>
    <d v="2015-01-09T00:00:00"/>
    <x v="0"/>
    <x v="0"/>
    <x v="7"/>
    <x v="0"/>
    <x v="7"/>
    <s v="West,Chuck"/>
    <s v="E.T. the Extra-Terrestrial"/>
    <x v="8"/>
    <n v="11"/>
    <n v="77.16"/>
  </r>
  <r>
    <n v="137201"/>
    <d v="2015-01-13T00:00:00"/>
    <x v="0"/>
    <x v="0"/>
    <x v="8"/>
    <x v="0"/>
    <x v="3"/>
    <s v="Diamond,Elizabeth"/>
    <s v="The Lord of the Rings: The Two Towers"/>
    <x v="0"/>
    <n v="12"/>
    <n v="109.37"/>
  </r>
  <r>
    <n v="137201"/>
    <d v="2015-01-13T00:00:00"/>
    <x v="0"/>
    <x v="0"/>
    <x v="8"/>
    <x v="0"/>
    <x v="3"/>
    <s v="Diamond,Elizabeth"/>
    <s v="Blazing Saddles"/>
    <x v="2"/>
    <n v="18"/>
    <n v="119.25"/>
  </r>
  <r>
    <n v="137201"/>
    <d v="2015-01-13T00:00:00"/>
    <x v="0"/>
    <x v="0"/>
    <x v="8"/>
    <x v="0"/>
    <x v="3"/>
    <s v="Diamond,Elizabeth"/>
    <s v="Berlin Alexanderplatz"/>
    <x v="4"/>
    <n v="19"/>
    <n v="193.69"/>
  </r>
  <r>
    <n v="137202"/>
    <d v="2015-01-13T00:00:00"/>
    <x v="0"/>
    <x v="0"/>
    <x v="8"/>
    <x v="0"/>
    <x v="3"/>
    <s v="Anderson,Jane"/>
    <s v="Closely Watched Trains"/>
    <x v="2"/>
    <n v="12"/>
    <n v="90.41"/>
  </r>
  <r>
    <n v="137202"/>
    <d v="2015-01-13T00:00:00"/>
    <x v="0"/>
    <x v="0"/>
    <x v="8"/>
    <x v="0"/>
    <x v="3"/>
    <s v="Anderson,Jane"/>
    <s v="Mouchette"/>
    <x v="4"/>
    <n v="9"/>
    <n v="59.35"/>
  </r>
  <r>
    <n v="137202"/>
    <d v="2015-01-13T00:00:00"/>
    <x v="0"/>
    <x v="0"/>
    <x v="8"/>
    <x v="0"/>
    <x v="3"/>
    <s v="Anderson,Jane"/>
    <s v="Casablanca"/>
    <x v="4"/>
    <n v="12"/>
    <n v="96.65"/>
  </r>
  <r>
    <n v="137203"/>
    <d v="2015-01-14T00:00:00"/>
    <x v="0"/>
    <x v="0"/>
    <x v="9"/>
    <x v="0"/>
    <x v="0"/>
    <s v="Jennings,John"/>
    <s v="Finding Nemo"/>
    <x v="9"/>
    <n v="15"/>
    <n v="122.32"/>
  </r>
  <r>
    <n v="137203"/>
    <d v="2015-01-14T00:00:00"/>
    <x v="0"/>
    <x v="0"/>
    <x v="9"/>
    <x v="0"/>
    <x v="0"/>
    <s v="Jennings,John"/>
    <s v="Kandahar"/>
    <x v="4"/>
    <n v="6"/>
    <n v="54.86"/>
  </r>
  <r>
    <n v="137204"/>
    <d v="2015-01-15T00:00:00"/>
    <x v="0"/>
    <x v="0"/>
    <x v="10"/>
    <x v="0"/>
    <x v="3"/>
    <s v="Carrey,Julia"/>
    <s v="A Hard Day's Night"/>
    <x v="2"/>
    <n v="4"/>
    <n v="28.54"/>
  </r>
  <r>
    <n v="137204"/>
    <d v="2015-01-15T00:00:00"/>
    <x v="0"/>
    <x v="0"/>
    <x v="10"/>
    <x v="0"/>
    <x v="3"/>
    <s v="Carrey,Julia"/>
    <s v="The Manchurian Candidate"/>
    <x v="4"/>
    <n v="5"/>
    <n v="40.57"/>
  </r>
  <r>
    <n v="137204"/>
    <d v="2015-01-15T00:00:00"/>
    <x v="0"/>
    <x v="0"/>
    <x v="10"/>
    <x v="0"/>
    <x v="3"/>
    <s v="Carrey,Julia"/>
    <s v="Persona"/>
    <x v="4"/>
    <n v="6"/>
    <n v="38.130000000000003"/>
  </r>
  <r>
    <n v="137205"/>
    <d v="2015-01-15T00:00:00"/>
    <x v="0"/>
    <x v="0"/>
    <x v="10"/>
    <x v="0"/>
    <x v="8"/>
    <s v="Manning,Marilyn"/>
    <s v="Taxi Driver"/>
    <x v="4"/>
    <n v="2"/>
    <n v="18.55"/>
  </r>
  <r>
    <n v="137205"/>
    <d v="2015-01-15T00:00:00"/>
    <x v="0"/>
    <x v="0"/>
    <x v="10"/>
    <x v="0"/>
    <x v="8"/>
    <s v="Manning,Marilyn"/>
    <s v="The Decalogue"/>
    <x v="4"/>
    <n v="6"/>
    <n v="59.25"/>
  </r>
  <r>
    <n v="137206"/>
    <d v="2015-01-16T00:00:00"/>
    <x v="0"/>
    <x v="0"/>
    <x v="11"/>
    <x v="0"/>
    <x v="9"/>
    <s v="Sagan,Jessica"/>
    <s v="A Hard Day's Night"/>
    <x v="2"/>
    <n v="14"/>
    <n v="123.39"/>
  </r>
  <r>
    <n v="137206"/>
    <d v="2015-01-16T00:00:00"/>
    <x v="0"/>
    <x v="0"/>
    <x v="11"/>
    <x v="0"/>
    <x v="9"/>
    <s v="Sagan,Jessica"/>
    <s v="The Singing Detective"/>
    <x v="4"/>
    <n v="1"/>
    <n v="7.79"/>
  </r>
  <r>
    <n v="137206"/>
    <d v="2015-01-16T00:00:00"/>
    <x v="0"/>
    <x v="0"/>
    <x v="11"/>
    <x v="0"/>
    <x v="9"/>
    <s v="Sagan,Jessica"/>
    <s v="Barry Lyndon"/>
    <x v="4"/>
    <n v="21"/>
    <n v="157.4"/>
  </r>
  <r>
    <n v="137207"/>
    <d v="2015-01-16T00:00:00"/>
    <x v="0"/>
    <x v="0"/>
    <x v="11"/>
    <x v="0"/>
    <x v="10"/>
    <s v="Anderson,Jane"/>
    <s v="The Godfather"/>
    <x v="3"/>
    <n v="9"/>
    <n v="84.91"/>
  </r>
  <r>
    <n v="137207"/>
    <d v="2015-01-16T00:00:00"/>
    <x v="0"/>
    <x v="0"/>
    <x v="11"/>
    <x v="0"/>
    <x v="10"/>
    <s v="Anderson,Jane"/>
    <s v="Bande à part"/>
    <x v="3"/>
    <n v="21"/>
    <n v="132.21"/>
  </r>
  <r>
    <n v="137207"/>
    <d v="2015-01-16T00:00:00"/>
    <x v="0"/>
    <x v="0"/>
    <x v="11"/>
    <x v="0"/>
    <x v="10"/>
    <s v="Anderson,Jane"/>
    <s v="Casablanca"/>
    <x v="4"/>
    <n v="1"/>
    <n v="5.98"/>
  </r>
  <r>
    <n v="137209"/>
    <d v="2015-01-17T00:00:00"/>
    <x v="0"/>
    <x v="0"/>
    <x v="12"/>
    <x v="0"/>
    <x v="5"/>
    <s v="Streep,Margaret"/>
    <s v="Get Carter"/>
    <x v="0"/>
    <n v="21"/>
    <n v="136.4"/>
  </r>
  <r>
    <n v="137209"/>
    <d v="2015-01-17T00:00:00"/>
    <x v="0"/>
    <x v="0"/>
    <x v="12"/>
    <x v="0"/>
    <x v="5"/>
    <s v="Streep,Margaret"/>
    <s v="Miller's Crossing"/>
    <x v="3"/>
    <n v="24"/>
    <n v="218.74"/>
  </r>
  <r>
    <n v="137209"/>
    <d v="2015-01-17T00:00:00"/>
    <x v="0"/>
    <x v="0"/>
    <x v="12"/>
    <x v="0"/>
    <x v="5"/>
    <s v="Streep,Margaret"/>
    <s v="The Decalogue"/>
    <x v="4"/>
    <n v="2"/>
    <n v="24.69"/>
  </r>
  <r>
    <n v="137210"/>
    <d v="2015-01-19T00:00:00"/>
    <x v="0"/>
    <x v="0"/>
    <x v="13"/>
    <x v="0"/>
    <x v="2"/>
    <s v="Spears,Julie"/>
    <s v="Get Carter"/>
    <x v="0"/>
    <n v="3"/>
    <n v="18.89"/>
  </r>
  <r>
    <n v="137210"/>
    <d v="2015-01-19T00:00:00"/>
    <x v="0"/>
    <x v="0"/>
    <x v="13"/>
    <x v="0"/>
    <x v="2"/>
    <s v="Spears,Julie"/>
    <s v="Once Upon a Time in the West"/>
    <x v="0"/>
    <n v="7"/>
    <n v="64.010000000000005"/>
  </r>
  <r>
    <n v="137210"/>
    <d v="2015-01-19T00:00:00"/>
    <x v="0"/>
    <x v="0"/>
    <x v="13"/>
    <x v="0"/>
    <x v="2"/>
    <s v="Spears,Julie"/>
    <s v="Raging Bull"/>
    <x v="6"/>
    <n v="3"/>
    <n v="26.38"/>
  </r>
  <r>
    <n v="137210"/>
    <d v="2015-01-19T00:00:00"/>
    <x v="0"/>
    <x v="0"/>
    <x v="13"/>
    <x v="0"/>
    <x v="2"/>
    <s v="Spears,Julie"/>
    <s v="Bande à part"/>
    <x v="3"/>
    <n v="2"/>
    <n v="15.11"/>
  </r>
  <r>
    <n v="137210"/>
    <d v="2015-01-19T00:00:00"/>
    <x v="0"/>
    <x v="0"/>
    <x v="13"/>
    <x v="0"/>
    <x v="2"/>
    <s v="Spears,Julie"/>
    <s v="Farewell My Concubine"/>
    <x v="4"/>
    <n v="10"/>
    <n v="86.74"/>
  </r>
  <r>
    <n v="137211"/>
    <d v="2015-01-20T00:00:00"/>
    <x v="0"/>
    <x v="0"/>
    <x v="14"/>
    <x v="0"/>
    <x v="5"/>
    <s v="Carrey,Julia"/>
    <s v="Once Upon a Time in the West"/>
    <x v="0"/>
    <n v="6"/>
    <n v="54.86"/>
  </r>
  <r>
    <n v="137211"/>
    <d v="2015-01-20T00:00:00"/>
    <x v="0"/>
    <x v="0"/>
    <x v="14"/>
    <x v="0"/>
    <x v="5"/>
    <s v="Carrey,Julia"/>
    <s v="The Discreet Charm of the Bourgeoisie"/>
    <x v="2"/>
    <n v="20"/>
    <n v="188.87"/>
  </r>
  <r>
    <n v="137212"/>
    <d v="2015-01-20T00:00:00"/>
    <x v="0"/>
    <x v="0"/>
    <x v="14"/>
    <x v="0"/>
    <x v="5"/>
    <s v="Simpson,Meryl"/>
    <s v="Aguirre, the Wrath of God"/>
    <x v="1"/>
    <n v="11"/>
    <n v="92.33"/>
  </r>
  <r>
    <n v="137212"/>
    <d v="2015-01-20T00:00:00"/>
    <x v="0"/>
    <x v="0"/>
    <x v="14"/>
    <x v="0"/>
    <x v="5"/>
    <s v="Simpson,Meryl"/>
    <s v="The Discreet Charm of the Bourgeoisie"/>
    <x v="2"/>
    <n v="5"/>
    <n v="47.22"/>
  </r>
  <r>
    <n v="137212"/>
    <d v="2015-01-20T00:00:00"/>
    <x v="0"/>
    <x v="0"/>
    <x v="14"/>
    <x v="0"/>
    <x v="5"/>
    <s v="Simpson,Meryl"/>
    <s v="Talk to Her"/>
    <x v="4"/>
    <n v="9"/>
    <n v="82.3"/>
  </r>
  <r>
    <n v="137212"/>
    <d v="2015-01-20T00:00:00"/>
    <x v="0"/>
    <x v="0"/>
    <x v="14"/>
    <x v="0"/>
    <x v="5"/>
    <s v="Simpson,Meryl"/>
    <s v="E.T. the Extra-Terrestrial"/>
    <x v="8"/>
    <n v="17"/>
    <n v="136.91"/>
  </r>
  <r>
    <n v="137213"/>
    <d v="2015-01-21T00:00:00"/>
    <x v="0"/>
    <x v="0"/>
    <x v="15"/>
    <x v="0"/>
    <x v="0"/>
    <s v="Simpson,Howard"/>
    <s v="Gone With The Wind"/>
    <x v="4"/>
    <n v="1"/>
    <n v="8.9499999999999993"/>
  </r>
  <r>
    <n v="137213"/>
    <d v="2015-01-21T00:00:00"/>
    <x v="0"/>
    <x v="0"/>
    <x v="15"/>
    <x v="0"/>
    <x v="0"/>
    <s v="Simpson,Howard"/>
    <s v="E.T. the Extra-Terrestrial"/>
    <x v="8"/>
    <n v="15"/>
    <n v="122.76"/>
  </r>
  <r>
    <n v="137214"/>
    <d v="2015-01-21T00:00:00"/>
    <x v="0"/>
    <x v="0"/>
    <x v="15"/>
    <x v="0"/>
    <x v="0"/>
    <s v="Silverstone,Gloria"/>
    <s v="Miller's Crossing"/>
    <x v="3"/>
    <n v="18"/>
    <n v="184.2"/>
  </r>
  <r>
    <n v="137214"/>
    <d v="2015-01-21T00:00:00"/>
    <x v="0"/>
    <x v="0"/>
    <x v="15"/>
    <x v="0"/>
    <x v="0"/>
    <s v="Silverstone,Gloria"/>
    <s v="Star Wars"/>
    <x v="7"/>
    <n v="25"/>
    <n v="284.86"/>
  </r>
  <r>
    <n v="137215"/>
    <d v="2015-01-23T00:00:00"/>
    <x v="0"/>
    <x v="0"/>
    <x v="16"/>
    <x v="0"/>
    <x v="8"/>
    <s v="Armstrong,Dan"/>
    <s v="Lawrence of Arabia"/>
    <x v="6"/>
    <n v="16"/>
    <n v="124.7"/>
  </r>
  <r>
    <n v="137215"/>
    <d v="2015-01-23T00:00:00"/>
    <x v="0"/>
    <x v="0"/>
    <x v="16"/>
    <x v="0"/>
    <x v="8"/>
    <s v="Armstrong,Dan"/>
    <s v="Raging Bull"/>
    <x v="6"/>
    <n v="6"/>
    <n v="62.36"/>
  </r>
  <r>
    <n v="137215"/>
    <d v="2015-01-23T00:00:00"/>
    <x v="0"/>
    <x v="0"/>
    <x v="16"/>
    <x v="0"/>
    <x v="8"/>
    <s v="Armstrong,Dan"/>
    <s v="Star Wars"/>
    <x v="7"/>
    <n v="5"/>
    <n v="56.97"/>
  </r>
  <r>
    <n v="137216"/>
    <d v="2015-01-25T00:00:00"/>
    <x v="0"/>
    <x v="0"/>
    <x v="17"/>
    <x v="0"/>
    <x v="5"/>
    <s v="Simpson,Howard"/>
    <s v="Aguirre, the Wrath of God"/>
    <x v="1"/>
    <n v="3"/>
    <n v="21.82"/>
  </r>
  <r>
    <n v="137216"/>
    <d v="2015-01-25T00:00:00"/>
    <x v="0"/>
    <x v="0"/>
    <x v="17"/>
    <x v="0"/>
    <x v="5"/>
    <s v="Simpson,Howard"/>
    <s v="Berlin Alexanderplatz"/>
    <x v="4"/>
    <n v="22"/>
    <n v="175.68"/>
  </r>
  <r>
    <n v="137216"/>
    <d v="2015-01-25T00:00:00"/>
    <x v="0"/>
    <x v="0"/>
    <x v="17"/>
    <x v="0"/>
    <x v="5"/>
    <s v="Simpson,Howard"/>
    <s v="Ulysses' Gaze"/>
    <x v="4"/>
    <n v="19"/>
    <n v="151.9"/>
  </r>
  <r>
    <n v="137217"/>
    <d v="2015-01-27T00:00:00"/>
    <x v="0"/>
    <x v="0"/>
    <x v="18"/>
    <x v="0"/>
    <x v="7"/>
    <s v="Sagan,Jessica"/>
    <s v="Ulysses' Gaze"/>
    <x v="4"/>
    <n v="4"/>
    <n v="35.82"/>
  </r>
  <r>
    <n v="137218"/>
    <d v="2015-01-27T00:00:00"/>
    <x v="0"/>
    <x v="0"/>
    <x v="18"/>
    <x v="0"/>
    <x v="11"/>
    <s v="Lee,Frank"/>
    <s v="Dr. Strangelove"/>
    <x v="2"/>
    <n v="5"/>
    <n v="31.18"/>
  </r>
  <r>
    <n v="137218"/>
    <d v="2015-01-27T00:00:00"/>
    <x v="0"/>
    <x v="0"/>
    <x v="18"/>
    <x v="0"/>
    <x v="11"/>
    <s v="Lee,Frank"/>
    <s v="Taxi Driver"/>
    <x v="4"/>
    <n v="24"/>
    <n v="195.72"/>
  </r>
  <r>
    <n v="137219"/>
    <d v="2015-01-27T00:00:00"/>
    <x v="0"/>
    <x v="0"/>
    <x v="18"/>
    <x v="0"/>
    <x v="3"/>
    <s v="Jennings,John"/>
    <s v="Get Carter"/>
    <x v="0"/>
    <n v="1"/>
    <n v="6.11"/>
  </r>
  <r>
    <n v="137219"/>
    <d v="2015-01-27T00:00:00"/>
    <x v="0"/>
    <x v="0"/>
    <x v="18"/>
    <x v="0"/>
    <x v="3"/>
    <s v="Jennings,John"/>
    <s v="A Hard Day's Night"/>
    <x v="2"/>
    <n v="8"/>
    <n v="68.27"/>
  </r>
  <r>
    <n v="137219"/>
    <d v="2015-01-27T00:00:00"/>
    <x v="0"/>
    <x v="0"/>
    <x v="18"/>
    <x v="0"/>
    <x v="3"/>
    <s v="Jennings,John"/>
    <s v="Day for Night"/>
    <x v="4"/>
    <n v="9"/>
    <n v="82.3"/>
  </r>
  <r>
    <n v="137219"/>
    <d v="2015-01-27T00:00:00"/>
    <x v="0"/>
    <x v="0"/>
    <x v="18"/>
    <x v="0"/>
    <x v="3"/>
    <s v="Jennings,John"/>
    <s v="Ulysses' Gaze"/>
    <x v="4"/>
    <n v="1"/>
    <n v="8.7899999999999991"/>
  </r>
  <r>
    <n v="137220"/>
    <d v="2015-01-29T00:00:00"/>
    <x v="0"/>
    <x v="0"/>
    <x v="19"/>
    <x v="0"/>
    <x v="5"/>
    <s v="Diamond,Elizabeth"/>
    <s v="Day for Night"/>
    <x v="4"/>
    <n v="19"/>
    <n v="150.94999999999999"/>
  </r>
  <r>
    <n v="137221"/>
    <d v="2015-01-30T00:00:00"/>
    <x v="0"/>
    <x v="0"/>
    <x v="20"/>
    <x v="0"/>
    <x v="1"/>
    <s v="Manning,Marilyn"/>
    <s v="Raging Bull"/>
    <x v="6"/>
    <n v="23"/>
    <n v="239.05"/>
  </r>
  <r>
    <n v="137221"/>
    <d v="2015-01-30T00:00:00"/>
    <x v="0"/>
    <x v="0"/>
    <x v="20"/>
    <x v="0"/>
    <x v="1"/>
    <s v="Manning,Marilyn"/>
    <s v="Charade"/>
    <x v="2"/>
    <n v="3"/>
    <n v="23.02"/>
  </r>
  <r>
    <n v="137221"/>
    <d v="2015-01-30T00:00:00"/>
    <x v="0"/>
    <x v="0"/>
    <x v="20"/>
    <x v="0"/>
    <x v="1"/>
    <s v="Manning,Marilyn"/>
    <s v="Léolo"/>
    <x v="2"/>
    <n v="5"/>
    <n v="36.729999999999997"/>
  </r>
  <r>
    <n v="137221"/>
    <d v="2015-01-30T00:00:00"/>
    <x v="0"/>
    <x v="0"/>
    <x v="20"/>
    <x v="0"/>
    <x v="1"/>
    <s v="Manning,Marilyn"/>
    <s v="Pulp Fiction"/>
    <x v="3"/>
    <n v="19"/>
    <n v="150.55000000000001"/>
  </r>
  <r>
    <n v="137221"/>
    <d v="2015-01-30T00:00:00"/>
    <x v="0"/>
    <x v="0"/>
    <x v="20"/>
    <x v="0"/>
    <x v="1"/>
    <s v="Manning,Marilyn"/>
    <s v="Unforgiven"/>
    <x v="3"/>
    <n v="6"/>
    <n v="40.53"/>
  </r>
  <r>
    <n v="137221"/>
    <d v="2015-01-30T00:00:00"/>
    <x v="0"/>
    <x v="0"/>
    <x v="20"/>
    <x v="0"/>
    <x v="1"/>
    <s v="Manning,Marilyn"/>
    <s v="Gone With The Wind"/>
    <x v="4"/>
    <n v="3"/>
    <n v="26.44"/>
  </r>
  <r>
    <n v="137221"/>
    <d v="2015-01-30T00:00:00"/>
    <x v="0"/>
    <x v="0"/>
    <x v="20"/>
    <x v="0"/>
    <x v="1"/>
    <s v="Manning,Marilyn"/>
    <s v="It's A Wonderful Life"/>
    <x v="4"/>
    <n v="2"/>
    <n v="17.36"/>
  </r>
  <r>
    <n v="137221"/>
    <d v="2015-01-30T00:00:00"/>
    <x v="0"/>
    <x v="0"/>
    <x v="20"/>
    <x v="0"/>
    <x v="1"/>
    <s v="Manning,Marilyn"/>
    <s v="Ulysses' Gaze"/>
    <x v="4"/>
    <n v="22"/>
    <n v="193.48"/>
  </r>
  <r>
    <n v="137221"/>
    <d v="2015-01-30T00:00:00"/>
    <x v="0"/>
    <x v="0"/>
    <x v="20"/>
    <x v="0"/>
    <x v="1"/>
    <s v="Manning,Marilyn"/>
    <s v="Wings of Desire"/>
    <x v="7"/>
    <n v="1"/>
    <n v="8.09"/>
  </r>
  <r>
    <n v="137222"/>
    <d v="2015-01-31T00:00:00"/>
    <x v="0"/>
    <x v="0"/>
    <x v="21"/>
    <x v="0"/>
    <x v="8"/>
    <s v="West,Chuck"/>
    <s v="Goodfellas"/>
    <x v="6"/>
    <n v="12"/>
    <n v="80.569999999999993"/>
  </r>
  <r>
    <n v="137223"/>
    <d v="2015-02-01T00:00:00"/>
    <x v="0"/>
    <x v="1"/>
    <x v="1"/>
    <x v="0"/>
    <x v="9"/>
    <s v="Goodman,Paul"/>
    <s v="The Discreet Charm of the Bourgeoisie"/>
    <x v="2"/>
    <n v="5"/>
    <n v="41.97"/>
  </r>
  <r>
    <n v="137223"/>
    <d v="2015-02-01T00:00:00"/>
    <x v="0"/>
    <x v="1"/>
    <x v="1"/>
    <x v="0"/>
    <x v="9"/>
    <s v="Goodman,Paul"/>
    <s v="Persona"/>
    <x v="4"/>
    <n v="6"/>
    <n v="46.04"/>
  </r>
  <r>
    <n v="137224"/>
    <d v="2015-02-01T00:00:00"/>
    <x v="0"/>
    <x v="1"/>
    <x v="1"/>
    <x v="0"/>
    <x v="11"/>
    <s v="Armstrong,Dan"/>
    <s v="Once Upon a Time in the West"/>
    <x v="0"/>
    <n v="1"/>
    <n v="7.64"/>
  </r>
  <r>
    <n v="137224"/>
    <d v="2015-02-01T00:00:00"/>
    <x v="0"/>
    <x v="1"/>
    <x v="1"/>
    <x v="0"/>
    <x v="11"/>
    <s v="Armstrong,Dan"/>
    <s v="Dr. Strangelove"/>
    <x v="2"/>
    <n v="3"/>
    <n v="20.65"/>
  </r>
  <r>
    <n v="137224"/>
    <d v="2015-02-01T00:00:00"/>
    <x v="0"/>
    <x v="1"/>
    <x v="1"/>
    <x v="0"/>
    <x v="11"/>
    <s v="Armstrong,Dan"/>
    <s v="Bande à part"/>
    <x v="3"/>
    <n v="13"/>
    <n v="100.03"/>
  </r>
  <r>
    <n v="137224"/>
    <d v="2015-02-01T00:00:00"/>
    <x v="0"/>
    <x v="1"/>
    <x v="1"/>
    <x v="0"/>
    <x v="11"/>
    <s v="Armstrong,Dan"/>
    <s v="It's A Wonderful Life"/>
    <x v="4"/>
    <n v="7"/>
    <n v="44.1"/>
  </r>
  <r>
    <n v="137224"/>
    <d v="2015-02-01T00:00:00"/>
    <x v="0"/>
    <x v="1"/>
    <x v="1"/>
    <x v="0"/>
    <x v="11"/>
    <s v="Armstrong,Dan"/>
    <s v="Star Wars"/>
    <x v="7"/>
    <n v="1"/>
    <n v="9.6"/>
  </r>
  <r>
    <n v="137226"/>
    <d v="2015-02-04T00:00:00"/>
    <x v="0"/>
    <x v="1"/>
    <x v="3"/>
    <x v="0"/>
    <x v="8"/>
    <s v="Jennings,John"/>
    <s v="Chungking Express"/>
    <x v="2"/>
    <n v="10"/>
    <n v="125.94"/>
  </r>
  <r>
    <n v="137226"/>
    <d v="2015-02-04T00:00:00"/>
    <x v="0"/>
    <x v="1"/>
    <x v="3"/>
    <x v="0"/>
    <x v="8"/>
    <s v="Jennings,John"/>
    <s v="Star Wars"/>
    <x v="7"/>
    <n v="13"/>
    <n v="155.91999999999999"/>
  </r>
  <r>
    <n v="137226"/>
    <d v="2015-02-04T00:00:00"/>
    <x v="0"/>
    <x v="1"/>
    <x v="3"/>
    <x v="0"/>
    <x v="8"/>
    <s v="Jennings,John"/>
    <s v="The Purple Rose of Cairo"/>
    <x v="7"/>
    <n v="6"/>
    <n v="46.77"/>
  </r>
  <r>
    <n v="137227"/>
    <d v="2015-02-05T00:00:00"/>
    <x v="0"/>
    <x v="1"/>
    <x v="22"/>
    <x v="0"/>
    <x v="9"/>
    <s v="Bell,Stephen"/>
    <s v="Nayagan"/>
    <x v="3"/>
    <n v="8"/>
    <n v="89.56"/>
  </r>
  <r>
    <n v="137227"/>
    <d v="2015-02-05T00:00:00"/>
    <x v="0"/>
    <x v="1"/>
    <x v="22"/>
    <x v="0"/>
    <x v="9"/>
    <s v="Bell,Stephen"/>
    <s v="8½"/>
    <x v="4"/>
    <n v="6"/>
    <n v="45.21"/>
  </r>
  <r>
    <n v="137227"/>
    <d v="2015-02-05T00:00:00"/>
    <x v="0"/>
    <x v="1"/>
    <x v="22"/>
    <x v="0"/>
    <x v="9"/>
    <s v="Bell,Stephen"/>
    <s v="The Decalogue"/>
    <x v="4"/>
    <n v="11"/>
    <n v="135.78"/>
  </r>
  <r>
    <n v="137227"/>
    <d v="2015-02-05T00:00:00"/>
    <x v="0"/>
    <x v="1"/>
    <x v="22"/>
    <x v="0"/>
    <x v="9"/>
    <s v="Bell,Stephen"/>
    <s v="Gone With The Wind"/>
    <x v="4"/>
    <n v="11"/>
    <n v="100.03"/>
  </r>
  <r>
    <n v="137228"/>
    <d v="2015-02-07T00:00:00"/>
    <x v="0"/>
    <x v="1"/>
    <x v="5"/>
    <x v="0"/>
    <x v="9"/>
    <s v="Hicks,Michael"/>
    <s v="Unforgiven"/>
    <x v="3"/>
    <n v="22"/>
    <n v="157.18"/>
  </r>
  <r>
    <n v="137228"/>
    <d v="2015-02-07T00:00:00"/>
    <x v="0"/>
    <x v="1"/>
    <x v="5"/>
    <x v="0"/>
    <x v="9"/>
    <s v="Hicks,Michael"/>
    <s v="8½"/>
    <x v="4"/>
    <n v="1"/>
    <n v="7.92"/>
  </r>
  <r>
    <n v="137229"/>
    <d v="2015-02-08T00:00:00"/>
    <x v="0"/>
    <x v="1"/>
    <x v="6"/>
    <x v="0"/>
    <x v="7"/>
    <s v="Streep,Margaret"/>
    <s v="Bonnie and Clyde"/>
    <x v="6"/>
    <n v="10"/>
    <n v="62.95"/>
  </r>
  <r>
    <n v="137229"/>
    <d v="2015-02-08T00:00:00"/>
    <x v="0"/>
    <x v="1"/>
    <x v="6"/>
    <x v="0"/>
    <x v="7"/>
    <s v="Streep,Margaret"/>
    <s v="Goodfellas"/>
    <x v="6"/>
    <n v="22"/>
    <n v="163.54"/>
  </r>
  <r>
    <n v="137229"/>
    <d v="2015-02-08T00:00:00"/>
    <x v="0"/>
    <x v="1"/>
    <x v="6"/>
    <x v="0"/>
    <x v="7"/>
    <s v="Streep,Margaret"/>
    <s v="The Singing Detective"/>
    <x v="4"/>
    <n v="5"/>
    <n v="34.17"/>
  </r>
  <r>
    <n v="137230"/>
    <d v="2015-02-09T00:00:00"/>
    <x v="0"/>
    <x v="1"/>
    <x v="7"/>
    <x v="0"/>
    <x v="2"/>
    <s v="Manning,Marilyn"/>
    <s v="Persona"/>
    <x v="4"/>
    <n v="18"/>
    <n v="138.12"/>
  </r>
  <r>
    <n v="137231"/>
    <d v="2015-02-09T00:00:00"/>
    <x v="0"/>
    <x v="1"/>
    <x v="7"/>
    <x v="0"/>
    <x v="0"/>
    <s v="Hawking,Alfred"/>
    <s v="Once Upon a Time in the West"/>
    <x v="0"/>
    <n v="15"/>
    <n v="114.67"/>
  </r>
  <r>
    <n v="137231"/>
    <d v="2015-02-09T00:00:00"/>
    <x v="0"/>
    <x v="1"/>
    <x v="7"/>
    <x v="0"/>
    <x v="0"/>
    <s v="Hawking,Alfred"/>
    <s v="Blade Runner"/>
    <x v="8"/>
    <n v="7"/>
    <n v="44.07"/>
  </r>
  <r>
    <n v="137232"/>
    <d v="2015-02-10T00:00:00"/>
    <x v="0"/>
    <x v="1"/>
    <x v="23"/>
    <x v="0"/>
    <x v="7"/>
    <s v="Lee,Frank"/>
    <s v="A Touch of Zen"/>
    <x v="0"/>
    <n v="6"/>
    <n v="40.53"/>
  </r>
  <r>
    <n v="137232"/>
    <d v="2015-02-10T00:00:00"/>
    <x v="0"/>
    <x v="1"/>
    <x v="23"/>
    <x v="0"/>
    <x v="7"/>
    <s v="Lee,Frank"/>
    <s v="Once Upon a Time in the West"/>
    <x v="0"/>
    <n v="6"/>
    <n v="55.76"/>
  </r>
  <r>
    <n v="137232"/>
    <d v="2015-02-10T00:00:00"/>
    <x v="0"/>
    <x v="1"/>
    <x v="23"/>
    <x v="0"/>
    <x v="7"/>
    <s v="Lee,Frank"/>
    <s v="The Decalogue"/>
    <x v="4"/>
    <n v="12"/>
    <n v="113.94"/>
  </r>
  <r>
    <n v="137232"/>
    <d v="2015-02-10T00:00:00"/>
    <x v="0"/>
    <x v="1"/>
    <x v="23"/>
    <x v="0"/>
    <x v="7"/>
    <s v="Lee,Frank"/>
    <s v="The Singing Detective"/>
    <x v="4"/>
    <n v="25"/>
    <n v="167.86"/>
  </r>
  <r>
    <n v="137232"/>
    <d v="2015-02-10T00:00:00"/>
    <x v="0"/>
    <x v="1"/>
    <x v="23"/>
    <x v="0"/>
    <x v="7"/>
    <s v="Lee,Frank"/>
    <s v="Day for Night"/>
    <x v="4"/>
    <n v="16"/>
    <n v="146.30000000000001"/>
  </r>
  <r>
    <n v="137233"/>
    <d v="2015-02-10T00:00:00"/>
    <x v="0"/>
    <x v="1"/>
    <x v="23"/>
    <x v="0"/>
    <x v="1"/>
    <s v="Streep,Margaret"/>
    <s v="Finding Nemo"/>
    <x v="9"/>
    <n v="18"/>
    <n v="158.30000000000001"/>
  </r>
  <r>
    <n v="137233"/>
    <d v="2015-02-10T00:00:00"/>
    <x v="0"/>
    <x v="1"/>
    <x v="23"/>
    <x v="0"/>
    <x v="1"/>
    <s v="Streep,Margaret"/>
    <s v="The Godfather"/>
    <x v="3"/>
    <n v="11"/>
    <n v="107.29"/>
  </r>
  <r>
    <n v="137234"/>
    <d v="2015-02-10T00:00:00"/>
    <x v="0"/>
    <x v="1"/>
    <x v="23"/>
    <x v="0"/>
    <x v="7"/>
    <s v="Lee,Frank"/>
    <s v="Bande à part"/>
    <x v="3"/>
    <n v="22"/>
    <n v="193.9"/>
  </r>
  <r>
    <n v="137234"/>
    <d v="2015-02-10T00:00:00"/>
    <x v="0"/>
    <x v="1"/>
    <x v="23"/>
    <x v="0"/>
    <x v="7"/>
    <s v="Lee,Frank"/>
    <s v="Farewell My Concubine"/>
    <x v="4"/>
    <n v="11"/>
    <n v="87.72"/>
  </r>
  <r>
    <n v="137234"/>
    <d v="2015-02-10T00:00:00"/>
    <x v="0"/>
    <x v="1"/>
    <x v="23"/>
    <x v="0"/>
    <x v="7"/>
    <s v="Lee,Frank"/>
    <s v="Star Wars"/>
    <x v="7"/>
    <n v="20"/>
    <n v="231.88"/>
  </r>
  <r>
    <n v="137234"/>
    <d v="2015-02-10T00:00:00"/>
    <x v="0"/>
    <x v="1"/>
    <x v="23"/>
    <x v="0"/>
    <x v="7"/>
    <s v="Lee,Frank"/>
    <s v="Chinatown"/>
    <x v="5"/>
    <n v="1"/>
    <n v="7.69"/>
  </r>
  <r>
    <n v="137235"/>
    <d v="2015-02-13T00:00:00"/>
    <x v="0"/>
    <x v="1"/>
    <x v="8"/>
    <x v="0"/>
    <x v="3"/>
    <s v="Goodman,Paul"/>
    <s v="The Lord of the Rings: The Two Towers"/>
    <x v="0"/>
    <n v="16"/>
    <n v="130.47999999999999"/>
  </r>
  <r>
    <n v="137235"/>
    <d v="2015-02-13T00:00:00"/>
    <x v="0"/>
    <x v="1"/>
    <x v="8"/>
    <x v="0"/>
    <x v="3"/>
    <s v="Goodman,Paul"/>
    <s v="Dr. Strangelove"/>
    <x v="2"/>
    <n v="12"/>
    <n v="77.94"/>
  </r>
  <r>
    <n v="137235"/>
    <d v="2015-02-13T00:00:00"/>
    <x v="0"/>
    <x v="1"/>
    <x v="8"/>
    <x v="0"/>
    <x v="3"/>
    <s v="Goodman,Paul"/>
    <s v="Farewell My Concubine"/>
    <x v="4"/>
    <n v="24"/>
    <n v="204.81"/>
  </r>
  <r>
    <n v="137237"/>
    <d v="2015-02-14T00:00:00"/>
    <x v="0"/>
    <x v="1"/>
    <x v="9"/>
    <x v="0"/>
    <x v="0"/>
    <s v="Putin,Julia"/>
    <s v="Once Upon a Time in the West"/>
    <x v="0"/>
    <n v="7"/>
    <n v="67.16"/>
  </r>
  <r>
    <n v="137237"/>
    <d v="2015-02-14T00:00:00"/>
    <x v="0"/>
    <x v="1"/>
    <x v="9"/>
    <x v="0"/>
    <x v="0"/>
    <s v="Putin,Julia"/>
    <s v="A Touch of Zen"/>
    <x v="0"/>
    <n v="9"/>
    <n v="52.61"/>
  </r>
  <r>
    <n v="137237"/>
    <d v="2015-02-14T00:00:00"/>
    <x v="0"/>
    <x v="1"/>
    <x v="9"/>
    <x v="0"/>
    <x v="0"/>
    <s v="Putin,Julia"/>
    <s v="Blazing Saddles"/>
    <x v="2"/>
    <n v="22"/>
    <n v="140.03"/>
  </r>
  <r>
    <n v="137237"/>
    <d v="2015-02-14T00:00:00"/>
    <x v="0"/>
    <x v="1"/>
    <x v="9"/>
    <x v="0"/>
    <x v="0"/>
    <s v="Putin,Julia"/>
    <s v="Taxi Driver"/>
    <x v="4"/>
    <n v="8"/>
    <n v="58.84"/>
  </r>
  <r>
    <n v="137238"/>
    <d v="2015-02-14T00:00:00"/>
    <x v="0"/>
    <x v="1"/>
    <x v="9"/>
    <x v="0"/>
    <x v="4"/>
    <s v="Anderson,Jane"/>
    <s v="A Touch of Zen"/>
    <x v="0"/>
    <n v="23"/>
    <n v="173.29"/>
  </r>
  <r>
    <n v="137238"/>
    <d v="2015-02-14T00:00:00"/>
    <x v="0"/>
    <x v="1"/>
    <x v="9"/>
    <x v="0"/>
    <x v="4"/>
    <s v="Anderson,Jane"/>
    <s v="Psycho"/>
    <x v="5"/>
    <n v="11"/>
    <n v="70.02"/>
  </r>
  <r>
    <n v="137239"/>
    <d v="2015-02-15T00:00:00"/>
    <x v="0"/>
    <x v="1"/>
    <x v="10"/>
    <x v="0"/>
    <x v="10"/>
    <s v="Ashe,Lucille"/>
    <s v="Blazing Saddles"/>
    <x v="2"/>
    <n v="21"/>
    <n v="160.94999999999999"/>
  </r>
  <r>
    <n v="137239"/>
    <d v="2015-02-15T00:00:00"/>
    <x v="0"/>
    <x v="1"/>
    <x v="10"/>
    <x v="0"/>
    <x v="10"/>
    <s v="Ashe,Lucille"/>
    <s v="Day for Night"/>
    <x v="4"/>
    <n v="1"/>
    <n v="6.9"/>
  </r>
  <r>
    <n v="137239"/>
    <d v="2015-02-15T00:00:00"/>
    <x v="0"/>
    <x v="1"/>
    <x v="10"/>
    <x v="0"/>
    <x v="10"/>
    <s v="Ashe,Lucille"/>
    <s v="The Decalogue"/>
    <x v="4"/>
    <n v="22"/>
    <n v="217.25"/>
  </r>
  <r>
    <n v="137240"/>
    <d v="2015-02-17T00:00:00"/>
    <x v="0"/>
    <x v="1"/>
    <x v="12"/>
    <x v="0"/>
    <x v="4"/>
    <s v="Jennings,John"/>
    <s v="The Lord of the Rings: The Return of the King (200"/>
    <x v="0"/>
    <n v="9"/>
    <n v="76.27"/>
  </r>
  <r>
    <n v="137240"/>
    <d v="2015-02-17T00:00:00"/>
    <x v="0"/>
    <x v="1"/>
    <x v="12"/>
    <x v="0"/>
    <x v="4"/>
    <s v="Jennings,John"/>
    <s v="Barry Lyndon"/>
    <x v="4"/>
    <n v="16"/>
    <n v="131.91"/>
  </r>
  <r>
    <n v="137240"/>
    <d v="2015-02-17T00:00:00"/>
    <x v="0"/>
    <x v="1"/>
    <x v="12"/>
    <x v="0"/>
    <x v="4"/>
    <s v="Jennings,John"/>
    <s v="Ulysses' Gaze"/>
    <x v="4"/>
    <n v="3"/>
    <n v="31.18"/>
  </r>
  <r>
    <n v="137242"/>
    <d v="2015-02-20T00:00:00"/>
    <x v="0"/>
    <x v="1"/>
    <x v="14"/>
    <x v="0"/>
    <x v="1"/>
    <s v="Lee,Frank"/>
    <s v="Charade"/>
    <x v="2"/>
    <n v="5"/>
    <n v="34.17"/>
  </r>
  <r>
    <n v="137242"/>
    <d v="2015-02-20T00:00:00"/>
    <x v="0"/>
    <x v="1"/>
    <x v="14"/>
    <x v="0"/>
    <x v="1"/>
    <s v="Lee,Frank"/>
    <s v="Ulysses' Gaze"/>
    <x v="4"/>
    <n v="24"/>
    <n v="222.58"/>
  </r>
  <r>
    <n v="137242"/>
    <d v="2015-02-20T00:00:00"/>
    <x v="0"/>
    <x v="1"/>
    <x v="14"/>
    <x v="0"/>
    <x v="1"/>
    <s v="Lee,Frank"/>
    <s v="The Manchurian Candidate"/>
    <x v="4"/>
    <n v="13"/>
    <n v="107.3"/>
  </r>
  <r>
    <n v="137242"/>
    <d v="2015-02-20T00:00:00"/>
    <x v="0"/>
    <x v="1"/>
    <x v="14"/>
    <x v="0"/>
    <x v="1"/>
    <s v="Lee,Frank"/>
    <s v="Kandahar"/>
    <x v="4"/>
    <n v="10"/>
    <n v="97.44"/>
  </r>
  <r>
    <n v="137243"/>
    <d v="2015-02-22T00:00:00"/>
    <x v="0"/>
    <x v="1"/>
    <x v="24"/>
    <x v="0"/>
    <x v="5"/>
    <s v="Diamond,Elizabeth"/>
    <s v="A Touch of Zen"/>
    <x v="0"/>
    <n v="10"/>
    <n v="71.45"/>
  </r>
  <r>
    <n v="137243"/>
    <d v="2015-02-22T00:00:00"/>
    <x v="0"/>
    <x v="1"/>
    <x v="24"/>
    <x v="0"/>
    <x v="5"/>
    <s v="Diamond,Elizabeth"/>
    <s v="Finding Nemo"/>
    <x v="9"/>
    <n v="16"/>
    <n v="140.71"/>
  </r>
  <r>
    <n v="137244"/>
    <d v="2015-02-23T00:00:00"/>
    <x v="0"/>
    <x v="1"/>
    <x v="16"/>
    <x v="0"/>
    <x v="3"/>
    <s v="Sagan,Jessica"/>
    <s v="A Touch of Zen"/>
    <x v="0"/>
    <n v="2"/>
    <n v="13.51"/>
  </r>
  <r>
    <n v="137244"/>
    <d v="2015-02-23T00:00:00"/>
    <x v="0"/>
    <x v="1"/>
    <x v="16"/>
    <x v="0"/>
    <x v="3"/>
    <s v="Sagan,Jessica"/>
    <s v="The Lord of the Rings: The Fellowship of the Ring"/>
    <x v="0"/>
    <n v="4"/>
    <n v="37.74"/>
  </r>
  <r>
    <n v="137244"/>
    <d v="2015-02-23T00:00:00"/>
    <x v="0"/>
    <x v="1"/>
    <x v="16"/>
    <x v="0"/>
    <x v="3"/>
    <s v="Sagan,Jessica"/>
    <s v="Interview With The Vampire"/>
    <x v="1"/>
    <n v="16"/>
    <n v="108.08"/>
  </r>
  <r>
    <n v="137244"/>
    <d v="2015-02-23T00:00:00"/>
    <x v="0"/>
    <x v="1"/>
    <x v="16"/>
    <x v="0"/>
    <x v="3"/>
    <s v="Sagan,Jessica"/>
    <s v="Barry Lyndon"/>
    <x v="4"/>
    <n v="14"/>
    <n v="113.32"/>
  </r>
  <r>
    <n v="137244"/>
    <d v="2015-02-23T00:00:00"/>
    <x v="0"/>
    <x v="1"/>
    <x v="16"/>
    <x v="0"/>
    <x v="3"/>
    <s v="Sagan,Jessica"/>
    <s v="The Decalogue"/>
    <x v="4"/>
    <n v="22"/>
    <n v="188"/>
  </r>
  <r>
    <n v="137246"/>
    <d v="2015-02-28T00:00:00"/>
    <x v="0"/>
    <x v="1"/>
    <x v="25"/>
    <x v="0"/>
    <x v="3"/>
    <s v="Streep,Margaret"/>
    <s v="The Good, the Bad and the Ugly"/>
    <x v="0"/>
    <n v="18"/>
    <n v="151.97999999999999"/>
  </r>
  <r>
    <n v="137246"/>
    <d v="2015-02-28T00:00:00"/>
    <x v="0"/>
    <x v="1"/>
    <x v="25"/>
    <x v="0"/>
    <x v="3"/>
    <s v="Streep,Margaret"/>
    <s v="Chungking Express"/>
    <x v="2"/>
    <n v="13"/>
    <n v="145.53"/>
  </r>
  <r>
    <n v="137246"/>
    <d v="2015-02-28T00:00:00"/>
    <x v="0"/>
    <x v="1"/>
    <x v="25"/>
    <x v="0"/>
    <x v="3"/>
    <s v="Streep,Margaret"/>
    <s v="Barry Lyndon"/>
    <x v="4"/>
    <n v="22"/>
    <n v="214.36"/>
  </r>
  <r>
    <n v="137247"/>
    <d v="2015-02-28T00:00:00"/>
    <x v="0"/>
    <x v="1"/>
    <x v="25"/>
    <x v="0"/>
    <x v="3"/>
    <s v="Bell,Stephen"/>
    <s v="Day for Night"/>
    <x v="4"/>
    <n v="22"/>
    <n v="204.46"/>
  </r>
  <r>
    <n v="137247"/>
    <d v="2015-02-28T00:00:00"/>
    <x v="0"/>
    <x v="1"/>
    <x v="25"/>
    <x v="0"/>
    <x v="3"/>
    <s v="Bell,Stephen"/>
    <s v="It's A Wonderful Life"/>
    <x v="4"/>
    <n v="14"/>
    <n v="107.8"/>
  </r>
  <r>
    <n v="137247"/>
    <d v="2015-02-28T00:00:00"/>
    <x v="0"/>
    <x v="1"/>
    <x v="25"/>
    <x v="0"/>
    <x v="3"/>
    <s v="Bell,Stephen"/>
    <s v="Blade Runner"/>
    <x v="8"/>
    <n v="18"/>
    <n v="133.46"/>
  </r>
  <r>
    <n v="137248"/>
    <d v="2015-02-28T00:00:00"/>
    <x v="0"/>
    <x v="1"/>
    <x v="25"/>
    <x v="0"/>
    <x v="3"/>
    <s v="Newhart,Anna"/>
    <s v="A Touch of Zen"/>
    <x v="0"/>
    <n v="3"/>
    <n v="17.54"/>
  </r>
  <r>
    <n v="137248"/>
    <d v="2015-02-28T00:00:00"/>
    <x v="0"/>
    <x v="1"/>
    <x v="25"/>
    <x v="0"/>
    <x v="3"/>
    <s v="Newhart,Anna"/>
    <s v="Once Upon a Time in the West"/>
    <x v="0"/>
    <n v="7"/>
    <n v="59.81"/>
  </r>
  <r>
    <n v="137248"/>
    <d v="2015-02-28T00:00:00"/>
    <x v="0"/>
    <x v="1"/>
    <x v="25"/>
    <x v="0"/>
    <x v="3"/>
    <s v="Newhart,Anna"/>
    <s v="Nayagan"/>
    <x v="3"/>
    <n v="24"/>
    <n v="302.25"/>
  </r>
  <r>
    <n v="137249"/>
    <d v="2015-03-01T00:00:00"/>
    <x v="0"/>
    <x v="2"/>
    <x v="1"/>
    <x v="0"/>
    <x v="4"/>
    <s v="Hawking,Alfred"/>
    <s v="The Singing Detective"/>
    <x v="4"/>
    <n v="16"/>
    <n v="97.84"/>
  </r>
  <r>
    <n v="137250"/>
    <d v="2015-03-02T00:00:00"/>
    <x v="0"/>
    <x v="2"/>
    <x v="0"/>
    <x v="0"/>
    <x v="1"/>
    <s v="Anderson,Jane"/>
    <s v="Léolo"/>
    <x v="2"/>
    <n v="2"/>
    <n v="19.190000000000001"/>
  </r>
  <r>
    <n v="137250"/>
    <d v="2015-03-02T00:00:00"/>
    <x v="0"/>
    <x v="2"/>
    <x v="0"/>
    <x v="0"/>
    <x v="1"/>
    <s v="Anderson,Jane"/>
    <s v="Chungking Express"/>
    <x v="2"/>
    <n v="20"/>
    <n v="247.88"/>
  </r>
  <r>
    <n v="137250"/>
    <d v="2015-03-02T00:00:00"/>
    <x v="0"/>
    <x v="2"/>
    <x v="0"/>
    <x v="0"/>
    <x v="1"/>
    <s v="Anderson,Jane"/>
    <s v="It's A Wonderful Life"/>
    <x v="4"/>
    <n v="18"/>
    <n v="146.16"/>
  </r>
  <r>
    <n v="137251"/>
    <d v="2015-03-04T00:00:00"/>
    <x v="0"/>
    <x v="2"/>
    <x v="3"/>
    <x v="0"/>
    <x v="10"/>
    <s v="Putin,Julia"/>
    <s v="Dr. Strangelove"/>
    <x v="2"/>
    <n v="3"/>
    <n v="23.77"/>
  </r>
  <r>
    <n v="137251"/>
    <d v="2015-03-04T00:00:00"/>
    <x v="0"/>
    <x v="2"/>
    <x v="3"/>
    <x v="0"/>
    <x v="10"/>
    <s v="Putin,Julia"/>
    <s v="Nayagan"/>
    <x v="3"/>
    <n v="1"/>
    <n v="12.39"/>
  </r>
  <r>
    <n v="137251"/>
    <d v="2015-03-04T00:00:00"/>
    <x v="0"/>
    <x v="2"/>
    <x v="3"/>
    <x v="0"/>
    <x v="10"/>
    <s v="Putin,Julia"/>
    <s v="Pulp Fiction"/>
    <x v="3"/>
    <n v="25"/>
    <n v="207.84"/>
  </r>
  <r>
    <n v="137251"/>
    <d v="2015-03-04T00:00:00"/>
    <x v="0"/>
    <x v="2"/>
    <x v="3"/>
    <x v="0"/>
    <x v="10"/>
    <s v="Putin,Julia"/>
    <s v="The Godfather Part II"/>
    <x v="3"/>
    <n v="20"/>
    <n v="188.68"/>
  </r>
  <r>
    <n v="137251"/>
    <d v="2015-03-04T00:00:00"/>
    <x v="0"/>
    <x v="2"/>
    <x v="3"/>
    <x v="0"/>
    <x v="10"/>
    <s v="Putin,Julia"/>
    <s v="The Singing Detective"/>
    <x v="4"/>
    <n v="15"/>
    <n v="100.72"/>
  </r>
  <r>
    <n v="137252"/>
    <d v="2015-03-04T00:00:00"/>
    <x v="0"/>
    <x v="2"/>
    <x v="3"/>
    <x v="0"/>
    <x v="2"/>
    <s v="Silverstone,Gloria"/>
    <s v="Yojimbo"/>
    <x v="0"/>
    <n v="6"/>
    <n v="40.29"/>
  </r>
  <r>
    <n v="137252"/>
    <d v="2015-03-04T00:00:00"/>
    <x v="0"/>
    <x v="2"/>
    <x v="3"/>
    <x v="0"/>
    <x v="2"/>
    <s v="Silverstone,Gloria"/>
    <s v="Raging Bull"/>
    <x v="6"/>
    <n v="17"/>
    <n v="127.76"/>
  </r>
  <r>
    <n v="137253"/>
    <d v="2015-03-04T00:00:00"/>
    <x v="0"/>
    <x v="2"/>
    <x v="3"/>
    <x v="0"/>
    <x v="0"/>
    <s v="Hicks,Michael"/>
    <s v="Lawrence of Arabia"/>
    <x v="6"/>
    <n v="11"/>
    <n v="68.59"/>
  </r>
  <r>
    <n v="137253"/>
    <d v="2015-03-04T00:00:00"/>
    <x v="0"/>
    <x v="2"/>
    <x v="3"/>
    <x v="0"/>
    <x v="0"/>
    <s v="Hicks,Michael"/>
    <s v="Charade"/>
    <x v="2"/>
    <n v="17"/>
    <n v="130.44999999999999"/>
  </r>
  <r>
    <n v="137253"/>
    <d v="2015-03-04T00:00:00"/>
    <x v="0"/>
    <x v="2"/>
    <x v="3"/>
    <x v="0"/>
    <x v="0"/>
    <s v="Hicks,Michael"/>
    <s v="Berlin Alexanderplatz"/>
    <x v="4"/>
    <n v="10"/>
    <n v="93.45"/>
  </r>
  <r>
    <n v="137254"/>
    <d v="2015-03-07T00:00:00"/>
    <x v="0"/>
    <x v="2"/>
    <x v="5"/>
    <x v="0"/>
    <x v="6"/>
    <s v="Armstrong,Dan"/>
    <s v="The Lord of the Rings: The Fellowship of the Ring"/>
    <x v="0"/>
    <n v="4"/>
    <n v="41.57"/>
  </r>
  <r>
    <n v="137254"/>
    <d v="2015-03-07T00:00:00"/>
    <x v="0"/>
    <x v="2"/>
    <x v="5"/>
    <x v="0"/>
    <x v="6"/>
    <s v="Armstrong,Dan"/>
    <s v="Dr. Strangelove"/>
    <x v="2"/>
    <n v="23"/>
    <n v="143.41"/>
  </r>
  <r>
    <n v="137254"/>
    <d v="2015-03-07T00:00:00"/>
    <x v="0"/>
    <x v="2"/>
    <x v="5"/>
    <x v="0"/>
    <x v="6"/>
    <s v="Armstrong,Dan"/>
    <s v="The Manchurian Candidate"/>
    <x v="4"/>
    <n v="16"/>
    <n v="114.16"/>
  </r>
  <r>
    <n v="137255"/>
    <d v="2015-03-08T00:00:00"/>
    <x v="0"/>
    <x v="2"/>
    <x v="6"/>
    <x v="0"/>
    <x v="8"/>
    <s v="Silverstone,Gloria"/>
    <s v="Yojimbo"/>
    <x v="0"/>
    <n v="3"/>
    <n v="20.86"/>
  </r>
  <r>
    <n v="137255"/>
    <d v="2015-03-08T00:00:00"/>
    <x v="0"/>
    <x v="2"/>
    <x v="6"/>
    <x v="0"/>
    <x v="8"/>
    <s v="Silverstone,Gloria"/>
    <s v="Drunken Master II"/>
    <x v="0"/>
    <n v="11"/>
    <n v="79.150000000000006"/>
  </r>
  <r>
    <n v="137256"/>
    <d v="2015-03-09T00:00:00"/>
    <x v="0"/>
    <x v="2"/>
    <x v="7"/>
    <x v="0"/>
    <x v="4"/>
    <s v="Bell,Stephen"/>
    <s v="Star Wars"/>
    <x v="7"/>
    <n v="8"/>
    <n v="84.76"/>
  </r>
  <r>
    <n v="137257"/>
    <d v="2015-03-09T00:00:00"/>
    <x v="0"/>
    <x v="2"/>
    <x v="7"/>
    <x v="0"/>
    <x v="0"/>
    <s v="Putin,Julia"/>
    <s v="Get Carter"/>
    <x v="0"/>
    <n v="10"/>
    <n v="77.94"/>
  </r>
  <r>
    <n v="137257"/>
    <d v="2015-03-09T00:00:00"/>
    <x v="0"/>
    <x v="2"/>
    <x v="7"/>
    <x v="0"/>
    <x v="0"/>
    <s v="Putin,Julia"/>
    <s v="Léolo"/>
    <x v="2"/>
    <n v="22"/>
    <n v="178.08"/>
  </r>
  <r>
    <n v="137258"/>
    <d v="2015-03-09T00:00:00"/>
    <x v="0"/>
    <x v="2"/>
    <x v="7"/>
    <x v="0"/>
    <x v="1"/>
    <s v="Sagan,Jessica"/>
    <s v="Dr. Strangelove"/>
    <x v="2"/>
    <n v="22"/>
    <n v="168.61"/>
  </r>
  <r>
    <n v="137258"/>
    <d v="2015-03-09T00:00:00"/>
    <x v="0"/>
    <x v="2"/>
    <x v="7"/>
    <x v="0"/>
    <x v="1"/>
    <s v="Sagan,Jessica"/>
    <s v="Farewell My Concubine"/>
    <x v="4"/>
    <n v="9"/>
    <n v="69.25"/>
  </r>
  <r>
    <n v="137259"/>
    <d v="2015-03-10T00:00:00"/>
    <x v="0"/>
    <x v="2"/>
    <x v="23"/>
    <x v="0"/>
    <x v="3"/>
    <s v="Richards,Andy"/>
    <s v="Interview With The Vampire"/>
    <x v="1"/>
    <n v="21"/>
    <n v="160.94999999999999"/>
  </r>
  <r>
    <n v="137259"/>
    <d v="2015-03-10T00:00:00"/>
    <x v="0"/>
    <x v="2"/>
    <x v="23"/>
    <x v="0"/>
    <x v="3"/>
    <s v="Richards,Andy"/>
    <s v="The Discreet Charm of the Bourgeoisie"/>
    <x v="2"/>
    <n v="5"/>
    <n v="43.47"/>
  </r>
  <r>
    <n v="137259"/>
    <d v="2015-03-10T00:00:00"/>
    <x v="0"/>
    <x v="2"/>
    <x v="23"/>
    <x v="0"/>
    <x v="3"/>
    <s v="Richards,Andy"/>
    <s v="Charade"/>
    <x v="2"/>
    <n v="4"/>
    <n v="30.21"/>
  </r>
  <r>
    <n v="137259"/>
    <d v="2015-03-10T00:00:00"/>
    <x v="0"/>
    <x v="2"/>
    <x v="23"/>
    <x v="0"/>
    <x v="3"/>
    <s v="Richards,Andy"/>
    <s v="Brazil"/>
    <x v="2"/>
    <n v="1"/>
    <n v="8.67"/>
  </r>
  <r>
    <n v="137259"/>
    <d v="2015-03-10T00:00:00"/>
    <x v="0"/>
    <x v="2"/>
    <x v="23"/>
    <x v="0"/>
    <x v="3"/>
    <s v="Richards,Andy"/>
    <s v="Farewell My Concubine"/>
    <x v="4"/>
    <n v="3"/>
    <n v="19.73"/>
  </r>
  <r>
    <n v="137260"/>
    <d v="2015-03-10T00:00:00"/>
    <x v="0"/>
    <x v="2"/>
    <x v="23"/>
    <x v="0"/>
    <x v="4"/>
    <s v="Sagan,Jessica"/>
    <s v="The Lord of the Rings: The Fellowship of the Ring"/>
    <x v="0"/>
    <n v="24"/>
    <n v="195.72"/>
  </r>
  <r>
    <n v="137262"/>
    <d v="2015-03-12T00:00:00"/>
    <x v="0"/>
    <x v="2"/>
    <x v="26"/>
    <x v="0"/>
    <x v="1"/>
    <s v="Richards,Andy"/>
    <s v="Goodfellas"/>
    <x v="6"/>
    <n v="22"/>
    <n v="163.54"/>
  </r>
  <r>
    <n v="137262"/>
    <d v="2015-03-12T00:00:00"/>
    <x v="0"/>
    <x v="2"/>
    <x v="26"/>
    <x v="0"/>
    <x v="1"/>
    <s v="Richards,Andy"/>
    <s v="Chungking Express"/>
    <x v="2"/>
    <n v="11"/>
    <n v="101.15"/>
  </r>
  <r>
    <n v="137263"/>
    <d v="2015-03-13T00:00:00"/>
    <x v="0"/>
    <x v="2"/>
    <x v="8"/>
    <x v="0"/>
    <x v="5"/>
    <s v="Richards,Andy"/>
    <s v="The Lord of the Rings: The Fellowship of the Ring"/>
    <x v="0"/>
    <n v="12"/>
    <n v="122.8"/>
  </r>
  <r>
    <n v="137263"/>
    <d v="2015-03-13T00:00:00"/>
    <x v="0"/>
    <x v="2"/>
    <x v="8"/>
    <x v="0"/>
    <x v="5"/>
    <s v="Richards,Andy"/>
    <s v="Chungking Express"/>
    <x v="2"/>
    <n v="12"/>
    <n v="143.93"/>
  </r>
  <r>
    <n v="137263"/>
    <d v="2015-03-13T00:00:00"/>
    <x v="0"/>
    <x v="2"/>
    <x v="8"/>
    <x v="0"/>
    <x v="5"/>
    <s v="Richards,Andy"/>
    <s v="The Godfather"/>
    <x v="3"/>
    <n v="17"/>
    <n v="135.91999999999999"/>
  </r>
  <r>
    <n v="137263"/>
    <d v="2015-03-13T00:00:00"/>
    <x v="0"/>
    <x v="2"/>
    <x v="8"/>
    <x v="0"/>
    <x v="5"/>
    <s v="Richards,Andy"/>
    <s v="Ulysses' Gaze"/>
    <x v="4"/>
    <n v="1"/>
    <n v="9.11"/>
  </r>
  <r>
    <n v="137263"/>
    <d v="2015-03-13T00:00:00"/>
    <x v="0"/>
    <x v="2"/>
    <x v="8"/>
    <x v="0"/>
    <x v="5"/>
    <s v="Richards,Andy"/>
    <s v="Kandahar"/>
    <x v="4"/>
    <n v="2"/>
    <n v="15.59"/>
  </r>
  <r>
    <n v="137264"/>
    <d v="2015-03-13T00:00:00"/>
    <x v="0"/>
    <x v="2"/>
    <x v="8"/>
    <x v="0"/>
    <x v="5"/>
    <s v="Ashe,Lucille"/>
    <s v="Gone With The Wind"/>
    <x v="4"/>
    <n v="21"/>
    <n v="158.65"/>
  </r>
  <r>
    <n v="137264"/>
    <d v="2015-03-13T00:00:00"/>
    <x v="0"/>
    <x v="2"/>
    <x v="8"/>
    <x v="0"/>
    <x v="5"/>
    <s v="Ashe,Lucille"/>
    <s v="Psycho"/>
    <x v="5"/>
    <n v="24"/>
    <n v="140.29"/>
  </r>
  <r>
    <n v="137265"/>
    <d v="2015-03-13T00:00:00"/>
    <x v="0"/>
    <x v="2"/>
    <x v="8"/>
    <x v="0"/>
    <x v="0"/>
    <s v="Anderson,Jane"/>
    <s v="Get Carter"/>
    <x v="0"/>
    <n v="12"/>
    <n v="87.29"/>
  </r>
  <r>
    <n v="137265"/>
    <d v="2015-03-13T00:00:00"/>
    <x v="0"/>
    <x v="2"/>
    <x v="8"/>
    <x v="0"/>
    <x v="0"/>
    <s v="Anderson,Jane"/>
    <s v="A Touch of Zen"/>
    <x v="0"/>
    <n v="17"/>
    <n v="110.42"/>
  </r>
  <r>
    <n v="137265"/>
    <d v="2015-03-13T00:00:00"/>
    <x v="0"/>
    <x v="2"/>
    <x v="8"/>
    <x v="0"/>
    <x v="0"/>
    <s v="Anderson,Jane"/>
    <s v="Dr. Strangelove"/>
    <x v="2"/>
    <n v="24"/>
    <n v="183.94"/>
  </r>
  <r>
    <n v="137265"/>
    <d v="2015-03-13T00:00:00"/>
    <x v="0"/>
    <x v="2"/>
    <x v="8"/>
    <x v="0"/>
    <x v="0"/>
    <s v="Anderson,Jane"/>
    <s v="Mon oncle d'Amérique"/>
    <x v="2"/>
    <n v="10"/>
    <n v="65.75"/>
  </r>
  <r>
    <n v="137265"/>
    <d v="2015-03-13T00:00:00"/>
    <x v="0"/>
    <x v="2"/>
    <x v="8"/>
    <x v="0"/>
    <x v="0"/>
    <s v="Anderson,Jane"/>
    <s v="Charade"/>
    <x v="2"/>
    <n v="22"/>
    <n v="134.53"/>
  </r>
  <r>
    <n v="137266"/>
    <d v="2015-03-13T00:00:00"/>
    <x v="0"/>
    <x v="2"/>
    <x v="8"/>
    <x v="0"/>
    <x v="1"/>
    <s v="Jennings,John"/>
    <s v="Kandahar"/>
    <x v="4"/>
    <n v="2"/>
    <n v="15.89"/>
  </r>
  <r>
    <n v="137267"/>
    <d v="2015-03-14T00:00:00"/>
    <x v="0"/>
    <x v="2"/>
    <x v="9"/>
    <x v="0"/>
    <x v="7"/>
    <s v="Manning,Marilyn"/>
    <s v="Persona"/>
    <x v="4"/>
    <n v="5"/>
    <n v="26.98"/>
  </r>
  <r>
    <n v="137268"/>
    <d v="2015-03-14T00:00:00"/>
    <x v="0"/>
    <x v="2"/>
    <x v="9"/>
    <x v="0"/>
    <x v="10"/>
    <s v="Hawking,Alfred"/>
    <s v="Charade"/>
    <x v="2"/>
    <n v="4"/>
    <n v="26.86"/>
  </r>
  <r>
    <n v="137268"/>
    <d v="2015-03-14T00:00:00"/>
    <x v="0"/>
    <x v="2"/>
    <x v="9"/>
    <x v="0"/>
    <x v="10"/>
    <s v="Hawking,Alfred"/>
    <s v="Bande à part"/>
    <x v="3"/>
    <n v="17"/>
    <n v="137.94"/>
  </r>
  <r>
    <n v="137269"/>
    <d v="2015-03-15T00:00:00"/>
    <x v="0"/>
    <x v="2"/>
    <x v="10"/>
    <x v="0"/>
    <x v="0"/>
    <s v="Anderson,Jane"/>
    <s v="Once Upon a Time in the West"/>
    <x v="0"/>
    <n v="18"/>
    <n v="132.21"/>
  </r>
  <r>
    <n v="137269"/>
    <d v="2015-03-15T00:00:00"/>
    <x v="0"/>
    <x v="2"/>
    <x v="10"/>
    <x v="0"/>
    <x v="0"/>
    <s v="Anderson,Jane"/>
    <s v="The Manchurian Candidate"/>
    <x v="4"/>
    <n v="21"/>
    <n v="158.65"/>
  </r>
  <r>
    <n v="137269"/>
    <d v="2015-03-15T00:00:00"/>
    <x v="0"/>
    <x v="2"/>
    <x v="10"/>
    <x v="0"/>
    <x v="0"/>
    <s v="Anderson,Jane"/>
    <s v="E.T. the Extra-Terrestrial"/>
    <x v="8"/>
    <n v="22"/>
    <n v="174.33"/>
  </r>
  <r>
    <n v="137271"/>
    <d v="2015-03-16T00:00:00"/>
    <x v="0"/>
    <x v="2"/>
    <x v="11"/>
    <x v="0"/>
    <x v="3"/>
    <s v="Sagan,Jessica"/>
    <s v="Get Carter"/>
    <x v="0"/>
    <n v="8"/>
    <n v="52.6"/>
  </r>
  <r>
    <n v="137271"/>
    <d v="2015-03-16T00:00:00"/>
    <x v="0"/>
    <x v="2"/>
    <x v="11"/>
    <x v="0"/>
    <x v="3"/>
    <s v="Sagan,Jessica"/>
    <s v="The Discreet Charm of the Bourgeoisie"/>
    <x v="2"/>
    <n v="2"/>
    <n v="17.989999999999998"/>
  </r>
  <r>
    <n v="137272"/>
    <d v="2015-03-17T00:00:00"/>
    <x v="0"/>
    <x v="2"/>
    <x v="12"/>
    <x v="0"/>
    <x v="5"/>
    <s v="Bell,Stephen"/>
    <s v="Yojimbo"/>
    <x v="0"/>
    <n v="14"/>
    <n v="87.29"/>
  </r>
  <r>
    <n v="137272"/>
    <d v="2015-03-17T00:00:00"/>
    <x v="0"/>
    <x v="2"/>
    <x v="12"/>
    <x v="0"/>
    <x v="5"/>
    <s v="Bell,Stephen"/>
    <s v="Get Carter"/>
    <x v="0"/>
    <n v="25"/>
    <n v="162.38"/>
  </r>
  <r>
    <n v="137273"/>
    <d v="2015-03-17T00:00:00"/>
    <x v="0"/>
    <x v="2"/>
    <x v="12"/>
    <x v="0"/>
    <x v="1"/>
    <s v="Hicks,Michael"/>
    <s v="Pulp Fiction"/>
    <x v="3"/>
    <n v="5"/>
    <n v="38.97"/>
  </r>
  <r>
    <n v="137273"/>
    <d v="2015-03-17T00:00:00"/>
    <x v="0"/>
    <x v="2"/>
    <x v="12"/>
    <x v="0"/>
    <x v="1"/>
    <s v="Hicks,Michael"/>
    <s v="Mouchette"/>
    <x v="4"/>
    <n v="15"/>
    <n v="80.930000000000007"/>
  </r>
  <r>
    <n v="137274"/>
    <d v="2015-03-18T00:00:00"/>
    <x v="0"/>
    <x v="2"/>
    <x v="27"/>
    <x v="0"/>
    <x v="3"/>
    <s v="Hicks,Michael"/>
    <s v="Mon oncle d'Amérique"/>
    <x v="2"/>
    <n v="20"/>
    <n v="179.07"/>
  </r>
  <r>
    <n v="137274"/>
    <d v="2015-03-18T00:00:00"/>
    <x v="0"/>
    <x v="2"/>
    <x v="27"/>
    <x v="0"/>
    <x v="3"/>
    <s v="Hicks,Michael"/>
    <s v="Pulp Fiction"/>
    <x v="3"/>
    <n v="24"/>
    <n v="149.63999999999999"/>
  </r>
  <r>
    <n v="137274"/>
    <d v="2015-03-18T00:00:00"/>
    <x v="0"/>
    <x v="2"/>
    <x v="27"/>
    <x v="0"/>
    <x v="3"/>
    <s v="Hicks,Michael"/>
    <s v="Berlin Alexanderplatz"/>
    <x v="4"/>
    <n v="6"/>
    <n v="61.16"/>
  </r>
  <r>
    <n v="137275"/>
    <d v="2015-03-21T00:00:00"/>
    <x v="0"/>
    <x v="2"/>
    <x v="15"/>
    <x v="0"/>
    <x v="7"/>
    <s v="Lee,Frank"/>
    <s v="Talk to Her"/>
    <x v="4"/>
    <n v="1"/>
    <n v="8.69"/>
  </r>
  <r>
    <n v="137276"/>
    <d v="2015-03-21T00:00:00"/>
    <x v="0"/>
    <x v="2"/>
    <x v="15"/>
    <x v="0"/>
    <x v="0"/>
    <s v="Lee,Frank"/>
    <s v="Brazil"/>
    <x v="2"/>
    <n v="5"/>
    <n v="37.770000000000003"/>
  </r>
  <r>
    <n v="137276"/>
    <d v="2015-03-21T00:00:00"/>
    <x v="0"/>
    <x v="2"/>
    <x v="15"/>
    <x v="0"/>
    <x v="0"/>
    <s v="Lee,Frank"/>
    <s v="Chungking Express"/>
    <x v="2"/>
    <n v="3"/>
    <n v="38.380000000000003"/>
  </r>
  <r>
    <n v="137277"/>
    <d v="2015-03-22T00:00:00"/>
    <x v="0"/>
    <x v="2"/>
    <x v="24"/>
    <x v="0"/>
    <x v="8"/>
    <s v="Bradshaw,John"/>
    <s v="Bande à part"/>
    <x v="3"/>
    <n v="8"/>
    <n v="50.36"/>
  </r>
  <r>
    <n v="137277"/>
    <d v="2015-03-22T00:00:00"/>
    <x v="0"/>
    <x v="2"/>
    <x v="24"/>
    <x v="0"/>
    <x v="8"/>
    <s v="Bradshaw,John"/>
    <s v="Pulp Fiction"/>
    <x v="3"/>
    <n v="19"/>
    <n v="145.62"/>
  </r>
  <r>
    <n v="137277"/>
    <d v="2015-03-22T00:00:00"/>
    <x v="0"/>
    <x v="2"/>
    <x v="24"/>
    <x v="0"/>
    <x v="8"/>
    <s v="Bradshaw,John"/>
    <s v="Kandahar"/>
    <x v="4"/>
    <n v="21"/>
    <n v="195.17"/>
  </r>
  <r>
    <n v="137277"/>
    <d v="2015-03-22T00:00:00"/>
    <x v="0"/>
    <x v="2"/>
    <x v="24"/>
    <x v="0"/>
    <x v="8"/>
    <s v="Bradshaw,John"/>
    <s v="Taxi Driver"/>
    <x v="4"/>
    <n v="14"/>
    <n v="105.21"/>
  </r>
  <r>
    <n v="137277"/>
    <d v="2015-03-22T00:00:00"/>
    <x v="0"/>
    <x v="2"/>
    <x v="24"/>
    <x v="0"/>
    <x v="8"/>
    <s v="Bradshaw,John"/>
    <s v="The Fly"/>
    <x v="4"/>
    <n v="22"/>
    <n v="126.61"/>
  </r>
  <r>
    <n v="137277"/>
    <d v="2015-03-22T00:00:00"/>
    <x v="0"/>
    <x v="2"/>
    <x v="24"/>
    <x v="0"/>
    <x v="8"/>
    <s v="Bradshaw,John"/>
    <s v="Ulysses' Gaze"/>
    <x v="4"/>
    <n v="22"/>
    <n v="225.14"/>
  </r>
  <r>
    <n v="137278"/>
    <d v="2015-03-22T00:00:00"/>
    <x v="0"/>
    <x v="2"/>
    <x v="24"/>
    <x v="0"/>
    <x v="11"/>
    <s v="Armstrong,Dan"/>
    <s v="Finding Nemo"/>
    <x v="9"/>
    <n v="22"/>
    <n v="218.1"/>
  </r>
  <r>
    <n v="137278"/>
    <d v="2015-03-22T00:00:00"/>
    <x v="0"/>
    <x v="2"/>
    <x v="24"/>
    <x v="0"/>
    <x v="11"/>
    <s v="Armstrong,Dan"/>
    <s v="Lawrence of Arabia"/>
    <x v="6"/>
    <n v="10"/>
    <n v="81.84"/>
  </r>
  <r>
    <n v="137278"/>
    <d v="2015-03-22T00:00:00"/>
    <x v="0"/>
    <x v="2"/>
    <x v="24"/>
    <x v="0"/>
    <x v="11"/>
    <s v="Armstrong,Dan"/>
    <s v="Blazing Saddles"/>
    <x v="2"/>
    <n v="8"/>
    <n v="56.12"/>
  </r>
  <r>
    <n v="137278"/>
    <d v="2015-03-22T00:00:00"/>
    <x v="0"/>
    <x v="2"/>
    <x v="24"/>
    <x v="0"/>
    <x v="11"/>
    <s v="Armstrong,Dan"/>
    <s v="Mon oncle d'Amérique"/>
    <x v="2"/>
    <n v="14"/>
    <n v="99.89"/>
  </r>
  <r>
    <n v="137278"/>
    <d v="2015-03-22T00:00:00"/>
    <x v="0"/>
    <x v="2"/>
    <x v="24"/>
    <x v="0"/>
    <x v="11"/>
    <s v="Armstrong,Dan"/>
    <s v="Barry Lyndon"/>
    <x v="4"/>
    <n v="11"/>
    <n v="107.18"/>
  </r>
  <r>
    <n v="137279"/>
    <d v="2015-03-22T00:00:00"/>
    <x v="0"/>
    <x v="2"/>
    <x v="24"/>
    <x v="0"/>
    <x v="6"/>
    <s v="Bell,Stephen"/>
    <s v="Yojimbo"/>
    <x v="0"/>
    <n v="10"/>
    <n v="73.14"/>
  </r>
  <r>
    <n v="137280"/>
    <d v="2015-03-22T00:00:00"/>
    <x v="0"/>
    <x v="2"/>
    <x v="24"/>
    <x v="0"/>
    <x v="7"/>
    <s v="Armstrong,Dan"/>
    <s v="The Lord of the Rings: The Fellowship of the Ring"/>
    <x v="0"/>
    <n v="16"/>
    <n v="156.06"/>
  </r>
  <r>
    <n v="137280"/>
    <d v="2015-03-22T00:00:00"/>
    <x v="0"/>
    <x v="2"/>
    <x v="24"/>
    <x v="0"/>
    <x v="7"/>
    <s v="Armstrong,Dan"/>
    <s v="The Godfather Part II"/>
    <x v="3"/>
    <n v="16"/>
    <n v="138.15"/>
  </r>
  <r>
    <n v="137280"/>
    <d v="2015-03-22T00:00:00"/>
    <x v="0"/>
    <x v="2"/>
    <x v="24"/>
    <x v="0"/>
    <x v="7"/>
    <s v="Armstrong,Dan"/>
    <s v="Barry Lyndon"/>
    <x v="4"/>
    <n v="15"/>
    <n v="101.18"/>
  </r>
  <r>
    <n v="137281"/>
    <d v="2015-03-23T00:00:00"/>
    <x v="0"/>
    <x v="2"/>
    <x v="16"/>
    <x v="0"/>
    <x v="5"/>
    <s v="Anderson,Jane"/>
    <s v="A Touch of Zen"/>
    <x v="0"/>
    <n v="1"/>
    <n v="6.11"/>
  </r>
  <r>
    <n v="137281"/>
    <d v="2015-03-23T00:00:00"/>
    <x v="0"/>
    <x v="2"/>
    <x v="16"/>
    <x v="0"/>
    <x v="5"/>
    <s v="Anderson,Jane"/>
    <s v="Once Upon a Time in the West"/>
    <x v="0"/>
    <n v="10"/>
    <n v="73.45"/>
  </r>
  <r>
    <n v="137281"/>
    <d v="2015-03-23T00:00:00"/>
    <x v="0"/>
    <x v="2"/>
    <x v="16"/>
    <x v="0"/>
    <x v="5"/>
    <s v="Anderson,Jane"/>
    <s v="It's A Wonderful Life"/>
    <x v="4"/>
    <n v="13"/>
    <n v="92.82"/>
  </r>
  <r>
    <n v="137282"/>
    <d v="2015-03-24T00:00:00"/>
    <x v="0"/>
    <x v="2"/>
    <x v="28"/>
    <x v="0"/>
    <x v="6"/>
    <s v="Sagan,Jessica"/>
    <s v="Get Carter"/>
    <x v="0"/>
    <n v="25"/>
    <n v="155.88"/>
  </r>
  <r>
    <n v="137282"/>
    <d v="2015-03-24T00:00:00"/>
    <x v="0"/>
    <x v="2"/>
    <x v="28"/>
    <x v="0"/>
    <x v="6"/>
    <s v="Sagan,Jessica"/>
    <s v="Schindler's List"/>
    <x v="6"/>
    <n v="1"/>
    <n v="9.74"/>
  </r>
  <r>
    <n v="137283"/>
    <d v="2015-03-25T00:00:00"/>
    <x v="0"/>
    <x v="2"/>
    <x v="17"/>
    <x v="0"/>
    <x v="10"/>
    <s v="Anderson,Jane"/>
    <s v="Mon oncle d'Amérique"/>
    <x v="2"/>
    <n v="20"/>
    <n v="125.91"/>
  </r>
  <r>
    <n v="137284"/>
    <d v="2015-03-25T00:00:00"/>
    <x v="0"/>
    <x v="2"/>
    <x v="17"/>
    <x v="0"/>
    <x v="7"/>
    <s v="Armstrong,Dan"/>
    <s v="The Lord of the Rings: The Two Towers"/>
    <x v="0"/>
    <n v="4"/>
    <n v="30.7"/>
  </r>
  <r>
    <n v="137285"/>
    <d v="2015-03-26T00:00:00"/>
    <x v="0"/>
    <x v="2"/>
    <x v="29"/>
    <x v="0"/>
    <x v="5"/>
    <s v="Sagan,Jessica"/>
    <s v="Get Carter"/>
    <x v="0"/>
    <n v="12"/>
    <n v="94.01"/>
  </r>
  <r>
    <n v="137285"/>
    <d v="2015-03-26T00:00:00"/>
    <x v="0"/>
    <x v="2"/>
    <x v="29"/>
    <x v="0"/>
    <x v="5"/>
    <s v="Sagan,Jessica"/>
    <s v="Yojimbo"/>
    <x v="0"/>
    <n v="25"/>
    <n v="161.86000000000001"/>
  </r>
  <r>
    <n v="137285"/>
    <d v="2015-03-26T00:00:00"/>
    <x v="0"/>
    <x v="2"/>
    <x v="29"/>
    <x v="0"/>
    <x v="5"/>
    <s v="Sagan,Jessica"/>
    <s v="Finding Nemo"/>
    <x v="9"/>
    <n v="9"/>
    <n v="90.66"/>
  </r>
  <r>
    <n v="137285"/>
    <d v="2015-03-26T00:00:00"/>
    <x v="0"/>
    <x v="2"/>
    <x v="29"/>
    <x v="0"/>
    <x v="5"/>
    <s v="Sagan,Jessica"/>
    <s v="Persona"/>
    <x v="4"/>
    <n v="24"/>
    <n v="135.25"/>
  </r>
  <r>
    <n v="137286"/>
    <d v="2015-03-27T00:00:00"/>
    <x v="0"/>
    <x v="2"/>
    <x v="18"/>
    <x v="0"/>
    <x v="4"/>
    <s v="Spears,Julie"/>
    <s v="The Discreet Charm of the Bourgeoisie"/>
    <x v="2"/>
    <n v="19"/>
    <n v="162.34"/>
  </r>
  <r>
    <n v="137286"/>
    <d v="2015-03-27T00:00:00"/>
    <x v="0"/>
    <x v="2"/>
    <x v="18"/>
    <x v="0"/>
    <x v="4"/>
    <s v="Spears,Julie"/>
    <s v="Berlin Alexanderplatz"/>
    <x v="4"/>
    <n v="9"/>
    <n v="91.75"/>
  </r>
  <r>
    <n v="137286"/>
    <d v="2015-03-27T00:00:00"/>
    <x v="0"/>
    <x v="2"/>
    <x v="18"/>
    <x v="0"/>
    <x v="4"/>
    <s v="Spears,Julie"/>
    <s v="The Manchurian Candidate"/>
    <x v="4"/>
    <n v="1"/>
    <n v="7.27"/>
  </r>
  <r>
    <n v="137287"/>
    <d v="2015-03-27T00:00:00"/>
    <x v="0"/>
    <x v="2"/>
    <x v="18"/>
    <x v="0"/>
    <x v="4"/>
    <s v="Silverstone,Gloria"/>
    <s v="Mouchette"/>
    <x v="4"/>
    <n v="3"/>
    <n v="19.78"/>
  </r>
  <r>
    <n v="137287"/>
    <d v="2015-03-27T00:00:00"/>
    <x v="0"/>
    <x v="2"/>
    <x v="18"/>
    <x v="0"/>
    <x v="4"/>
    <s v="Silverstone,Gloria"/>
    <s v="Star Wars"/>
    <x v="7"/>
    <n v="2"/>
    <n v="24.79"/>
  </r>
  <r>
    <n v="137288"/>
    <d v="2015-03-27T00:00:00"/>
    <x v="0"/>
    <x v="2"/>
    <x v="18"/>
    <x v="0"/>
    <x v="6"/>
    <s v="Lee,Frank"/>
    <s v="The Lord of the Rings: The Fellowship of the Ring"/>
    <x v="0"/>
    <n v="5"/>
    <n v="45.57"/>
  </r>
  <r>
    <n v="137289"/>
    <d v="2015-03-29T00:00:00"/>
    <x v="0"/>
    <x v="2"/>
    <x v="19"/>
    <x v="0"/>
    <x v="9"/>
    <s v="Spears,Julie"/>
    <s v="Chungking Express"/>
    <x v="2"/>
    <n v="11"/>
    <n v="114.34"/>
  </r>
  <r>
    <n v="137289"/>
    <d v="2015-03-29T00:00:00"/>
    <x v="0"/>
    <x v="2"/>
    <x v="19"/>
    <x v="0"/>
    <x v="9"/>
    <s v="Spears,Julie"/>
    <s v="Blazing Saddles"/>
    <x v="2"/>
    <n v="17"/>
    <n v="132.5"/>
  </r>
  <r>
    <n v="137289"/>
    <d v="2015-03-29T00:00:00"/>
    <x v="0"/>
    <x v="2"/>
    <x v="19"/>
    <x v="0"/>
    <x v="9"/>
    <s v="Spears,Julie"/>
    <s v="8½"/>
    <x v="4"/>
    <n v="3"/>
    <n v="22.99"/>
  </r>
  <r>
    <n v="137290"/>
    <d v="2015-03-30T00:00:00"/>
    <x v="0"/>
    <x v="2"/>
    <x v="20"/>
    <x v="0"/>
    <x v="7"/>
    <s v="Simpson,Howard"/>
    <s v="The Lord of the Rings: The Two Towers"/>
    <x v="0"/>
    <n v="2"/>
    <n v="16.63"/>
  </r>
  <r>
    <n v="137290"/>
    <d v="2015-03-30T00:00:00"/>
    <x v="0"/>
    <x v="2"/>
    <x v="20"/>
    <x v="0"/>
    <x v="7"/>
    <s v="Simpson,Howard"/>
    <s v="Star Wars"/>
    <x v="7"/>
    <n v="18"/>
    <n v="223.09"/>
  </r>
  <r>
    <n v="137291"/>
    <d v="2015-03-30T00:00:00"/>
    <x v="0"/>
    <x v="2"/>
    <x v="20"/>
    <x v="0"/>
    <x v="3"/>
    <s v="Newhart,Anna"/>
    <s v="Goodfellas"/>
    <x v="6"/>
    <n v="16"/>
    <n v="124.7"/>
  </r>
  <r>
    <n v="137292"/>
    <d v="2015-03-31T00:00:00"/>
    <x v="0"/>
    <x v="2"/>
    <x v="21"/>
    <x v="0"/>
    <x v="0"/>
    <s v="Diamond,Elizabeth"/>
    <s v="The Manchurian Candidate"/>
    <x v="4"/>
    <n v="25"/>
    <n v="223.84"/>
  </r>
  <r>
    <n v="137292"/>
    <d v="2015-03-31T00:00:00"/>
    <x v="0"/>
    <x v="2"/>
    <x v="21"/>
    <x v="0"/>
    <x v="0"/>
    <s v="Diamond,Elizabeth"/>
    <s v="Mouchette"/>
    <x v="4"/>
    <n v="23"/>
    <n v="140.63999999999999"/>
  </r>
  <r>
    <n v="137292"/>
    <d v="2015-03-31T00:00:00"/>
    <x v="0"/>
    <x v="2"/>
    <x v="21"/>
    <x v="0"/>
    <x v="0"/>
    <s v="Diamond,Elizabeth"/>
    <s v="E.T. the Extra-Terrestrial"/>
    <x v="8"/>
    <n v="10"/>
    <n v="70.150000000000006"/>
  </r>
  <r>
    <n v="137292"/>
    <d v="2015-03-31T00:00:00"/>
    <x v="0"/>
    <x v="2"/>
    <x v="21"/>
    <x v="0"/>
    <x v="0"/>
    <s v="Diamond,Elizabeth"/>
    <s v="Psycho"/>
    <x v="5"/>
    <n v="13"/>
    <n v="75.989999999999995"/>
  </r>
  <r>
    <n v="137293"/>
    <d v="2015-04-02T00:00:00"/>
    <x v="0"/>
    <x v="3"/>
    <x v="0"/>
    <x v="1"/>
    <x v="10"/>
    <s v="Davis,Charles"/>
    <s v="8½"/>
    <x v="4"/>
    <n v="1"/>
    <n v="6.62"/>
  </r>
  <r>
    <n v="137294"/>
    <d v="2015-04-02T00:00:00"/>
    <x v="0"/>
    <x v="3"/>
    <x v="0"/>
    <x v="1"/>
    <x v="7"/>
    <s v="Richards,Andy"/>
    <s v="The Lord of the Rings: The Fellowship of the Ring"/>
    <x v="0"/>
    <n v="7"/>
    <n v="61.56"/>
  </r>
  <r>
    <n v="137294"/>
    <d v="2015-04-02T00:00:00"/>
    <x v="0"/>
    <x v="3"/>
    <x v="0"/>
    <x v="1"/>
    <x v="7"/>
    <s v="Richards,Andy"/>
    <s v="Schindler's List"/>
    <x v="6"/>
    <n v="4"/>
    <n v="31.78"/>
  </r>
  <r>
    <n v="137294"/>
    <d v="2015-04-02T00:00:00"/>
    <x v="0"/>
    <x v="3"/>
    <x v="0"/>
    <x v="1"/>
    <x v="7"/>
    <s v="Richards,Andy"/>
    <s v="Léolo"/>
    <x v="2"/>
    <n v="14"/>
    <n v="130.11000000000001"/>
  </r>
  <r>
    <n v="137294"/>
    <d v="2015-04-02T00:00:00"/>
    <x v="0"/>
    <x v="3"/>
    <x v="0"/>
    <x v="1"/>
    <x v="7"/>
    <s v="Richards,Andy"/>
    <s v="Closely Watched Trains"/>
    <x v="2"/>
    <n v="1"/>
    <n v="7.79"/>
  </r>
  <r>
    <n v="137294"/>
    <d v="2015-04-02T00:00:00"/>
    <x v="0"/>
    <x v="3"/>
    <x v="0"/>
    <x v="1"/>
    <x v="7"/>
    <s v="Richards,Andy"/>
    <s v="The Godfather"/>
    <x v="3"/>
    <n v="11"/>
    <n v="102.02"/>
  </r>
  <r>
    <n v="137294"/>
    <d v="2015-04-02T00:00:00"/>
    <x v="0"/>
    <x v="3"/>
    <x v="0"/>
    <x v="1"/>
    <x v="7"/>
    <s v="Richards,Andy"/>
    <s v="Gone With The Wind"/>
    <x v="4"/>
    <n v="6"/>
    <n v="40.29"/>
  </r>
  <r>
    <n v="137294"/>
    <d v="2015-04-02T00:00:00"/>
    <x v="0"/>
    <x v="3"/>
    <x v="0"/>
    <x v="1"/>
    <x v="7"/>
    <s v="Richards,Andy"/>
    <s v="The Manchurian Candidate"/>
    <x v="4"/>
    <n v="23"/>
    <n v="205.93"/>
  </r>
  <r>
    <n v="137295"/>
    <d v="2015-04-04T00:00:00"/>
    <x v="0"/>
    <x v="3"/>
    <x v="3"/>
    <x v="1"/>
    <x v="2"/>
    <s v="Goodman,Paul"/>
    <s v="Talk to Her"/>
    <x v="4"/>
    <n v="5"/>
    <n v="42.72"/>
  </r>
  <r>
    <n v="137296"/>
    <d v="2015-04-04T00:00:00"/>
    <x v="0"/>
    <x v="3"/>
    <x v="3"/>
    <x v="1"/>
    <x v="5"/>
    <s v="West,Chuck"/>
    <s v="The Lord of the Rings: The Fellowship of the Ring"/>
    <x v="0"/>
    <n v="2"/>
    <n v="15.67"/>
  </r>
  <r>
    <n v="137296"/>
    <d v="2015-04-04T00:00:00"/>
    <x v="0"/>
    <x v="3"/>
    <x v="3"/>
    <x v="1"/>
    <x v="5"/>
    <s v="West,Chuck"/>
    <s v="Léolo"/>
    <x v="2"/>
    <n v="1"/>
    <n v="8.09"/>
  </r>
  <r>
    <n v="137296"/>
    <d v="2015-04-04T00:00:00"/>
    <x v="0"/>
    <x v="3"/>
    <x v="3"/>
    <x v="1"/>
    <x v="5"/>
    <s v="West,Chuck"/>
    <s v="E.T. the Extra-Terrestrial"/>
    <x v="8"/>
    <n v="11"/>
    <n v="74.3"/>
  </r>
  <r>
    <n v="137297"/>
    <d v="2015-04-05T00:00:00"/>
    <x v="0"/>
    <x v="3"/>
    <x v="22"/>
    <x v="1"/>
    <x v="0"/>
    <s v="Bradshaw,John"/>
    <s v="The Lord of the Rings: The Return of the King (200"/>
    <x v="0"/>
    <n v="4"/>
    <n v="28.78"/>
  </r>
  <r>
    <n v="137297"/>
    <d v="2015-04-05T00:00:00"/>
    <x v="0"/>
    <x v="3"/>
    <x v="22"/>
    <x v="1"/>
    <x v="0"/>
    <s v="Bradshaw,John"/>
    <s v="Lawrence of Arabia"/>
    <x v="6"/>
    <n v="17"/>
    <n v="121.46"/>
  </r>
  <r>
    <n v="137297"/>
    <d v="2015-04-05T00:00:00"/>
    <x v="0"/>
    <x v="3"/>
    <x v="22"/>
    <x v="1"/>
    <x v="0"/>
    <s v="Bradshaw,John"/>
    <s v="Brazil"/>
    <x v="2"/>
    <n v="12"/>
    <n v="87.3"/>
  </r>
  <r>
    <n v="137297"/>
    <d v="2015-04-05T00:00:00"/>
    <x v="0"/>
    <x v="3"/>
    <x v="22"/>
    <x v="1"/>
    <x v="0"/>
    <s v="Bradshaw,John"/>
    <s v="Casablanca"/>
    <x v="4"/>
    <n v="4"/>
    <n v="31.7"/>
  </r>
  <r>
    <n v="137297"/>
    <d v="2015-04-05T00:00:00"/>
    <x v="0"/>
    <x v="3"/>
    <x v="22"/>
    <x v="1"/>
    <x v="0"/>
    <s v="Bradshaw,John"/>
    <s v="Mouchette"/>
    <x v="4"/>
    <n v="13"/>
    <n v="93.52"/>
  </r>
  <r>
    <n v="137297"/>
    <d v="2015-04-05T00:00:00"/>
    <x v="0"/>
    <x v="3"/>
    <x v="22"/>
    <x v="1"/>
    <x v="0"/>
    <s v="Bradshaw,John"/>
    <s v="It's A Wonderful Life"/>
    <x v="4"/>
    <n v="10"/>
    <n v="85.4"/>
  </r>
  <r>
    <n v="137297"/>
    <d v="2015-04-05T00:00:00"/>
    <x v="0"/>
    <x v="3"/>
    <x v="22"/>
    <x v="1"/>
    <x v="0"/>
    <s v="Bradshaw,John"/>
    <s v="The Fly"/>
    <x v="4"/>
    <n v="2"/>
    <n v="12.23"/>
  </r>
  <r>
    <n v="137297"/>
    <d v="2015-04-05T00:00:00"/>
    <x v="0"/>
    <x v="3"/>
    <x v="22"/>
    <x v="1"/>
    <x v="0"/>
    <s v="Bradshaw,John"/>
    <s v="E.T. the Extra-Terrestrial"/>
    <x v="8"/>
    <n v="8"/>
    <n v="62.35"/>
  </r>
  <r>
    <n v="137298"/>
    <d v="2015-04-07T00:00:00"/>
    <x v="0"/>
    <x v="3"/>
    <x v="5"/>
    <x v="1"/>
    <x v="5"/>
    <s v="Goodman,Paul"/>
    <s v="The Decalogue"/>
    <x v="4"/>
    <n v="23"/>
    <n v="257.69"/>
  </r>
  <r>
    <n v="137298"/>
    <d v="2015-04-07T00:00:00"/>
    <x v="0"/>
    <x v="3"/>
    <x v="5"/>
    <x v="1"/>
    <x v="5"/>
    <s v="Goodman,Paul"/>
    <s v="Farewell My Concubine"/>
    <x v="4"/>
    <n v="23"/>
    <n v="176.97"/>
  </r>
  <r>
    <n v="137298"/>
    <d v="2015-04-07T00:00:00"/>
    <x v="0"/>
    <x v="3"/>
    <x v="5"/>
    <x v="1"/>
    <x v="5"/>
    <s v="Goodman,Paul"/>
    <s v="Ulysses' Gaze"/>
    <x v="4"/>
    <n v="9"/>
    <n v="64.760000000000005"/>
  </r>
  <r>
    <n v="137299"/>
    <d v="2015-04-08T00:00:00"/>
    <x v="0"/>
    <x v="3"/>
    <x v="6"/>
    <x v="1"/>
    <x v="4"/>
    <s v="Manning,Marilyn"/>
    <s v="The Discreet Charm of the Bourgeoisie"/>
    <x v="2"/>
    <n v="7"/>
    <n v="59.81"/>
  </r>
  <r>
    <n v="137299"/>
    <d v="2015-04-08T00:00:00"/>
    <x v="0"/>
    <x v="3"/>
    <x v="6"/>
    <x v="1"/>
    <x v="4"/>
    <s v="Manning,Marilyn"/>
    <s v="The Fly"/>
    <x v="4"/>
    <n v="13"/>
    <n v="70.14"/>
  </r>
  <r>
    <n v="137300"/>
    <d v="2015-04-08T00:00:00"/>
    <x v="0"/>
    <x v="3"/>
    <x v="6"/>
    <x v="1"/>
    <x v="0"/>
    <s v="Lee,Frank"/>
    <s v="Once Upon a Time in the West"/>
    <x v="0"/>
    <n v="14"/>
    <n v="128.01"/>
  </r>
  <r>
    <n v="137300"/>
    <d v="2015-04-08T00:00:00"/>
    <x v="0"/>
    <x v="3"/>
    <x v="6"/>
    <x v="1"/>
    <x v="0"/>
    <s v="Lee,Frank"/>
    <s v="8½"/>
    <x v="4"/>
    <n v="17"/>
    <n v="121.46"/>
  </r>
  <r>
    <n v="137300"/>
    <d v="2015-04-08T00:00:00"/>
    <x v="0"/>
    <x v="3"/>
    <x v="6"/>
    <x v="1"/>
    <x v="0"/>
    <s v="Lee,Frank"/>
    <s v="Blade Runner"/>
    <x v="8"/>
    <n v="8"/>
    <n v="54.84"/>
  </r>
  <r>
    <n v="137301"/>
    <d v="2015-04-08T00:00:00"/>
    <x v="0"/>
    <x v="3"/>
    <x v="6"/>
    <x v="1"/>
    <x v="1"/>
    <s v="Newhart,Anna"/>
    <s v="Mouchette"/>
    <x v="4"/>
    <n v="14"/>
    <n v="105.75"/>
  </r>
  <r>
    <n v="137301"/>
    <d v="2015-04-08T00:00:00"/>
    <x v="0"/>
    <x v="3"/>
    <x v="6"/>
    <x v="1"/>
    <x v="1"/>
    <s v="Newhart,Anna"/>
    <s v="Berlin Alexanderplatz"/>
    <x v="4"/>
    <n v="4"/>
    <n v="40.78"/>
  </r>
  <r>
    <n v="137302"/>
    <d v="2015-04-10T00:00:00"/>
    <x v="0"/>
    <x v="3"/>
    <x v="23"/>
    <x v="1"/>
    <x v="8"/>
    <s v="Hicks,Michael"/>
    <s v="Aguirre, the Wrath of God"/>
    <x v="1"/>
    <n v="20"/>
    <n v="125.91"/>
  </r>
  <r>
    <n v="137302"/>
    <d v="2015-04-10T00:00:00"/>
    <x v="0"/>
    <x v="3"/>
    <x v="23"/>
    <x v="1"/>
    <x v="8"/>
    <s v="Hicks,Michael"/>
    <s v="Kandahar"/>
    <x v="4"/>
    <n v="4"/>
    <n v="37.770000000000003"/>
  </r>
  <r>
    <n v="137302"/>
    <d v="2015-04-10T00:00:00"/>
    <x v="0"/>
    <x v="3"/>
    <x v="23"/>
    <x v="1"/>
    <x v="8"/>
    <s v="Hicks,Michael"/>
    <s v="Mouchette"/>
    <x v="4"/>
    <n v="20"/>
    <n v="112.71"/>
  </r>
  <r>
    <n v="137303"/>
    <d v="2015-04-11T00:00:00"/>
    <x v="0"/>
    <x v="3"/>
    <x v="30"/>
    <x v="1"/>
    <x v="6"/>
    <s v="Hawking,Alfred"/>
    <s v="Once Upon a Time in the West"/>
    <x v="0"/>
    <n v="7"/>
    <n v="55.61"/>
  </r>
  <r>
    <n v="137303"/>
    <d v="2015-04-11T00:00:00"/>
    <x v="0"/>
    <x v="3"/>
    <x v="30"/>
    <x v="1"/>
    <x v="6"/>
    <s v="Hawking,Alfred"/>
    <s v="Gone With The Wind"/>
    <x v="4"/>
    <n v="12"/>
    <n v="104.09"/>
  </r>
  <r>
    <n v="137304"/>
    <d v="2015-04-13T00:00:00"/>
    <x v="0"/>
    <x v="3"/>
    <x v="8"/>
    <x v="1"/>
    <x v="7"/>
    <s v="Carrey,Julia"/>
    <s v="Charade"/>
    <x v="2"/>
    <n v="25"/>
    <n v="173.86"/>
  </r>
  <r>
    <n v="137304"/>
    <d v="2015-04-13T00:00:00"/>
    <x v="0"/>
    <x v="3"/>
    <x v="8"/>
    <x v="1"/>
    <x v="7"/>
    <s v="Carrey,Julia"/>
    <s v="Unforgiven"/>
    <x v="3"/>
    <n v="10"/>
    <n v="71.45"/>
  </r>
  <r>
    <n v="137304"/>
    <d v="2015-04-13T00:00:00"/>
    <x v="0"/>
    <x v="3"/>
    <x v="8"/>
    <x v="1"/>
    <x v="7"/>
    <s v="Carrey,Julia"/>
    <s v="Farewell My Concubine"/>
    <x v="4"/>
    <n v="8"/>
    <n v="66.03"/>
  </r>
  <r>
    <n v="137304"/>
    <d v="2015-04-13T00:00:00"/>
    <x v="0"/>
    <x v="3"/>
    <x v="8"/>
    <x v="1"/>
    <x v="7"/>
    <s v="Carrey,Julia"/>
    <s v="The Purple Rose of Cairo"/>
    <x v="7"/>
    <n v="15"/>
    <n v="128.16"/>
  </r>
  <r>
    <n v="137305"/>
    <d v="2015-04-15T00:00:00"/>
    <x v="0"/>
    <x v="3"/>
    <x v="10"/>
    <x v="1"/>
    <x v="1"/>
    <s v="Hicks,Michael"/>
    <s v="Bonnie and Clyde"/>
    <x v="6"/>
    <n v="19"/>
    <n v="124.93"/>
  </r>
  <r>
    <n v="137305"/>
    <d v="2015-04-15T00:00:00"/>
    <x v="0"/>
    <x v="3"/>
    <x v="10"/>
    <x v="1"/>
    <x v="1"/>
    <s v="Hicks,Michael"/>
    <s v="Ulysses' Gaze"/>
    <x v="4"/>
    <n v="17"/>
    <n v="135.91999999999999"/>
  </r>
  <r>
    <n v="137306"/>
    <d v="2015-04-15T00:00:00"/>
    <x v="0"/>
    <x v="3"/>
    <x v="10"/>
    <x v="1"/>
    <x v="2"/>
    <s v="Hicks,Michael"/>
    <s v="A Touch of Zen"/>
    <x v="0"/>
    <n v="2"/>
    <n v="12.99"/>
  </r>
  <r>
    <n v="137306"/>
    <d v="2015-04-15T00:00:00"/>
    <x v="0"/>
    <x v="3"/>
    <x v="10"/>
    <x v="1"/>
    <x v="2"/>
    <s v="Hicks,Michael"/>
    <s v="Once Upon a Time in the West"/>
    <x v="0"/>
    <n v="23"/>
    <n v="175.83"/>
  </r>
  <r>
    <n v="137306"/>
    <d v="2015-04-15T00:00:00"/>
    <x v="0"/>
    <x v="3"/>
    <x v="10"/>
    <x v="1"/>
    <x v="2"/>
    <s v="Hicks,Michael"/>
    <s v="Mon oncle d'Amérique"/>
    <x v="2"/>
    <n v="18"/>
    <n v="156.13"/>
  </r>
  <r>
    <n v="137306"/>
    <d v="2015-04-15T00:00:00"/>
    <x v="0"/>
    <x v="3"/>
    <x v="10"/>
    <x v="1"/>
    <x v="2"/>
    <s v="Hicks,Michael"/>
    <s v="Unforgiven"/>
    <x v="3"/>
    <n v="7"/>
    <n v="54.56"/>
  </r>
  <r>
    <n v="137308"/>
    <d v="2015-04-15T00:00:00"/>
    <x v="0"/>
    <x v="3"/>
    <x v="10"/>
    <x v="1"/>
    <x v="3"/>
    <s v="Streep,Margaret"/>
    <s v="Raging Bull"/>
    <x v="6"/>
    <n v="13"/>
    <n v="97.7"/>
  </r>
  <r>
    <n v="137308"/>
    <d v="2015-04-15T00:00:00"/>
    <x v="0"/>
    <x v="3"/>
    <x v="10"/>
    <x v="1"/>
    <x v="3"/>
    <s v="Streep,Margaret"/>
    <s v="Barry Lyndon"/>
    <x v="4"/>
    <n v="23"/>
    <n v="210.31"/>
  </r>
  <r>
    <n v="137308"/>
    <d v="2015-04-15T00:00:00"/>
    <x v="0"/>
    <x v="3"/>
    <x v="10"/>
    <x v="1"/>
    <x v="3"/>
    <s v="Streep,Margaret"/>
    <s v="Mouchette"/>
    <x v="4"/>
    <n v="7"/>
    <n v="37.770000000000003"/>
  </r>
  <r>
    <n v="137309"/>
    <d v="2015-04-17T00:00:00"/>
    <x v="0"/>
    <x v="3"/>
    <x v="12"/>
    <x v="1"/>
    <x v="5"/>
    <s v="Spears,Julie"/>
    <s v="Finding Nemo"/>
    <x v="9"/>
    <n v="12"/>
    <n v="109.37"/>
  </r>
  <r>
    <n v="137309"/>
    <d v="2015-04-17T00:00:00"/>
    <x v="0"/>
    <x v="3"/>
    <x v="12"/>
    <x v="1"/>
    <x v="5"/>
    <s v="Spears,Julie"/>
    <s v="The Singing Detective"/>
    <x v="4"/>
    <n v="4"/>
    <n v="27.34"/>
  </r>
  <r>
    <n v="137309"/>
    <d v="2015-04-17T00:00:00"/>
    <x v="0"/>
    <x v="3"/>
    <x v="12"/>
    <x v="1"/>
    <x v="5"/>
    <s v="Spears,Julie"/>
    <s v="Chinatown"/>
    <x v="5"/>
    <n v="5"/>
    <n v="41.97"/>
  </r>
  <r>
    <n v="137310"/>
    <d v="2015-04-17T00:00:00"/>
    <x v="0"/>
    <x v="3"/>
    <x v="12"/>
    <x v="1"/>
    <x v="6"/>
    <s v="Carrey,Julia"/>
    <s v="The Decalogue"/>
    <x v="4"/>
    <n v="14"/>
    <n v="140.91"/>
  </r>
  <r>
    <n v="137311"/>
    <d v="2015-04-19T00:00:00"/>
    <x v="0"/>
    <x v="3"/>
    <x v="13"/>
    <x v="1"/>
    <x v="3"/>
    <s v="Ashe,Lucille"/>
    <s v="Bonnie and Clyde"/>
    <x v="6"/>
    <n v="4"/>
    <n v="26.86"/>
  </r>
  <r>
    <n v="137311"/>
    <d v="2015-04-19T00:00:00"/>
    <x v="0"/>
    <x v="3"/>
    <x v="13"/>
    <x v="1"/>
    <x v="3"/>
    <s v="Ashe,Lucille"/>
    <s v="A Hard Day's Night"/>
    <x v="2"/>
    <n v="13"/>
    <n v="103.67"/>
  </r>
  <r>
    <n v="137312"/>
    <d v="2015-04-20T00:00:00"/>
    <x v="0"/>
    <x v="3"/>
    <x v="14"/>
    <x v="1"/>
    <x v="9"/>
    <s v="Newhart,Anna"/>
    <s v="Blazing Saddles"/>
    <x v="2"/>
    <n v="16"/>
    <n v="130.94"/>
  </r>
  <r>
    <n v="137312"/>
    <d v="2015-04-20T00:00:00"/>
    <x v="0"/>
    <x v="3"/>
    <x v="14"/>
    <x v="1"/>
    <x v="9"/>
    <s v="Newhart,Anna"/>
    <s v="Casablanca"/>
    <x v="4"/>
    <n v="14"/>
    <n v="100.02"/>
  </r>
  <r>
    <n v="137312"/>
    <d v="2015-04-20T00:00:00"/>
    <x v="0"/>
    <x v="3"/>
    <x v="14"/>
    <x v="1"/>
    <x v="9"/>
    <s v="Newhart,Anna"/>
    <s v="Gone With The Wind"/>
    <x v="4"/>
    <n v="1"/>
    <n v="8.81"/>
  </r>
  <r>
    <n v="137313"/>
    <d v="2015-04-22T00:00:00"/>
    <x v="0"/>
    <x v="3"/>
    <x v="24"/>
    <x v="1"/>
    <x v="5"/>
    <s v="Silverstone,Gloria"/>
    <s v="Interview With The Vampire"/>
    <x v="1"/>
    <n v="6"/>
    <n v="47.54"/>
  </r>
  <r>
    <n v="137313"/>
    <d v="2015-04-22T00:00:00"/>
    <x v="0"/>
    <x v="3"/>
    <x v="24"/>
    <x v="1"/>
    <x v="5"/>
    <s v="Silverstone,Gloria"/>
    <s v="Casablanca"/>
    <x v="4"/>
    <n v="14"/>
    <n v="118.21"/>
  </r>
  <r>
    <n v="137313"/>
    <d v="2015-04-22T00:00:00"/>
    <x v="0"/>
    <x v="3"/>
    <x v="24"/>
    <x v="1"/>
    <x v="5"/>
    <s v="Silverstone,Gloria"/>
    <s v="Talk to Her"/>
    <x v="4"/>
    <n v="14"/>
    <n v="102.83"/>
  </r>
  <r>
    <n v="137314"/>
    <d v="2015-04-22T00:00:00"/>
    <x v="0"/>
    <x v="3"/>
    <x v="24"/>
    <x v="1"/>
    <x v="9"/>
    <s v="Streep,Margaret"/>
    <s v="8½"/>
    <x v="4"/>
    <n v="3"/>
    <n v="22.21"/>
  </r>
  <r>
    <n v="137315"/>
    <d v="2015-04-22T00:00:00"/>
    <x v="0"/>
    <x v="3"/>
    <x v="24"/>
    <x v="1"/>
    <x v="8"/>
    <s v="Streep,Margaret"/>
    <s v="Goodfellas"/>
    <x v="6"/>
    <n v="22"/>
    <n v="147.72"/>
  </r>
  <r>
    <n v="137315"/>
    <d v="2015-04-22T00:00:00"/>
    <x v="0"/>
    <x v="3"/>
    <x v="24"/>
    <x v="1"/>
    <x v="8"/>
    <s v="Streep,Margaret"/>
    <s v="Ulysses' Gaze"/>
    <x v="4"/>
    <n v="3"/>
    <n v="29.26"/>
  </r>
  <r>
    <n v="137315"/>
    <d v="2015-04-22T00:00:00"/>
    <x v="0"/>
    <x v="3"/>
    <x v="24"/>
    <x v="1"/>
    <x v="8"/>
    <s v="Streep,Margaret"/>
    <s v="Gone With The Wind"/>
    <x v="4"/>
    <n v="15"/>
    <n v="113.32"/>
  </r>
  <r>
    <n v="137316"/>
    <d v="2015-04-23T00:00:00"/>
    <x v="0"/>
    <x v="3"/>
    <x v="16"/>
    <x v="1"/>
    <x v="9"/>
    <s v="Richards,Andy"/>
    <s v="Chungking Express"/>
    <x v="2"/>
    <n v="21"/>
    <n v="243.48"/>
  </r>
  <r>
    <n v="137316"/>
    <d v="2015-04-23T00:00:00"/>
    <x v="0"/>
    <x v="3"/>
    <x v="16"/>
    <x v="1"/>
    <x v="9"/>
    <s v="Richards,Andy"/>
    <s v="Psycho"/>
    <x v="5"/>
    <n v="16"/>
    <n v="101.84"/>
  </r>
  <r>
    <n v="137317"/>
    <d v="2015-04-25T00:00:00"/>
    <x v="0"/>
    <x v="3"/>
    <x v="17"/>
    <x v="1"/>
    <x v="7"/>
    <s v="Jennings,John"/>
    <s v="Goodfellas"/>
    <x v="6"/>
    <n v="18"/>
    <n v="103.59"/>
  </r>
  <r>
    <n v="137317"/>
    <d v="2015-04-25T00:00:00"/>
    <x v="0"/>
    <x v="3"/>
    <x v="17"/>
    <x v="1"/>
    <x v="7"/>
    <s v="Jennings,John"/>
    <s v="Léolo"/>
    <x v="2"/>
    <n v="14"/>
    <n v="128.01"/>
  </r>
  <r>
    <n v="137317"/>
    <d v="2015-04-25T00:00:00"/>
    <x v="0"/>
    <x v="3"/>
    <x v="17"/>
    <x v="1"/>
    <x v="7"/>
    <s v="Jennings,John"/>
    <s v="Chungking Express"/>
    <x v="2"/>
    <n v="18"/>
    <n v="165.52"/>
  </r>
  <r>
    <n v="137317"/>
    <d v="2015-04-25T00:00:00"/>
    <x v="0"/>
    <x v="3"/>
    <x v="17"/>
    <x v="1"/>
    <x v="7"/>
    <s v="Jennings,John"/>
    <s v="The Godfather"/>
    <x v="3"/>
    <n v="23"/>
    <n v="216.98"/>
  </r>
  <r>
    <n v="137317"/>
    <d v="2015-04-25T00:00:00"/>
    <x v="0"/>
    <x v="3"/>
    <x v="17"/>
    <x v="1"/>
    <x v="7"/>
    <s v="Jennings,John"/>
    <s v="The Manchurian Candidate"/>
    <x v="4"/>
    <n v="5"/>
    <n v="41.27"/>
  </r>
  <r>
    <n v="137317"/>
    <d v="2015-04-25T00:00:00"/>
    <x v="0"/>
    <x v="3"/>
    <x v="17"/>
    <x v="1"/>
    <x v="7"/>
    <s v="Jennings,John"/>
    <s v="Persona"/>
    <x v="4"/>
    <n v="20"/>
    <n v="148.68"/>
  </r>
  <r>
    <n v="137317"/>
    <d v="2015-04-25T00:00:00"/>
    <x v="0"/>
    <x v="3"/>
    <x v="17"/>
    <x v="1"/>
    <x v="7"/>
    <s v="Jennings,John"/>
    <s v="Berlin Alexanderplatz"/>
    <x v="4"/>
    <n v="18"/>
    <n v="149.85"/>
  </r>
  <r>
    <n v="137317"/>
    <d v="2015-04-25T00:00:00"/>
    <x v="0"/>
    <x v="3"/>
    <x v="17"/>
    <x v="1"/>
    <x v="7"/>
    <s v="Jennings,John"/>
    <s v="E.T. the Extra-Terrestrial"/>
    <x v="8"/>
    <n v="15"/>
    <n v="122.76"/>
  </r>
  <r>
    <n v="137318"/>
    <d v="2015-04-28T00:00:00"/>
    <x v="0"/>
    <x v="3"/>
    <x v="25"/>
    <x v="1"/>
    <x v="11"/>
    <s v="Newhart,Anna"/>
    <s v="Pulp Fiction"/>
    <x v="3"/>
    <n v="23"/>
    <n v="155.36000000000001"/>
  </r>
  <r>
    <n v="137318"/>
    <d v="2015-04-28T00:00:00"/>
    <x v="0"/>
    <x v="3"/>
    <x v="25"/>
    <x v="1"/>
    <x v="11"/>
    <s v="Newhart,Anna"/>
    <s v="Bande à part"/>
    <x v="3"/>
    <n v="4"/>
    <n v="35.25"/>
  </r>
  <r>
    <n v="137318"/>
    <d v="2015-04-28T00:00:00"/>
    <x v="0"/>
    <x v="3"/>
    <x v="25"/>
    <x v="1"/>
    <x v="11"/>
    <s v="Newhart,Anna"/>
    <s v="Chinatown"/>
    <x v="5"/>
    <n v="15"/>
    <n v="119.61"/>
  </r>
  <r>
    <n v="137319"/>
    <d v="2015-04-29T00:00:00"/>
    <x v="0"/>
    <x v="3"/>
    <x v="19"/>
    <x v="1"/>
    <x v="7"/>
    <s v="Goodman,Paul"/>
    <s v="Dr. Strangelove"/>
    <x v="2"/>
    <n v="22"/>
    <n v="140.03"/>
  </r>
  <r>
    <n v="137319"/>
    <d v="2015-04-29T00:00:00"/>
    <x v="0"/>
    <x v="3"/>
    <x v="19"/>
    <x v="1"/>
    <x v="7"/>
    <s v="Goodman,Paul"/>
    <s v="The Manchurian Candidate"/>
    <x v="4"/>
    <n v="19"/>
    <n v="148.85"/>
  </r>
  <r>
    <n v="137319"/>
    <d v="2015-04-29T00:00:00"/>
    <x v="0"/>
    <x v="3"/>
    <x v="19"/>
    <x v="1"/>
    <x v="7"/>
    <s v="Goodman,Paul"/>
    <s v="Day for Night"/>
    <x v="4"/>
    <n v="14"/>
    <n v="107.03"/>
  </r>
  <r>
    <n v="137320"/>
    <d v="2015-04-30T00:00:00"/>
    <x v="0"/>
    <x v="3"/>
    <x v="20"/>
    <x v="1"/>
    <x v="5"/>
    <s v="Ashe,Lucille"/>
    <s v="Once Upon a Time in the West"/>
    <x v="0"/>
    <n v="10"/>
    <n v="76.45"/>
  </r>
  <r>
    <n v="137320"/>
    <d v="2015-04-30T00:00:00"/>
    <x v="0"/>
    <x v="3"/>
    <x v="20"/>
    <x v="1"/>
    <x v="5"/>
    <s v="Ashe,Lucille"/>
    <s v="Brazil"/>
    <x v="2"/>
    <n v="24"/>
    <n v="171.24"/>
  </r>
  <r>
    <n v="137320"/>
    <d v="2015-04-30T00:00:00"/>
    <x v="0"/>
    <x v="3"/>
    <x v="20"/>
    <x v="1"/>
    <x v="5"/>
    <s v="Ashe,Lucille"/>
    <s v="Farewell My Concubine"/>
    <x v="4"/>
    <n v="19"/>
    <n v="162.13999999999999"/>
  </r>
  <r>
    <n v="137321"/>
    <d v="2015-04-30T00:00:00"/>
    <x v="0"/>
    <x v="3"/>
    <x v="20"/>
    <x v="1"/>
    <x v="7"/>
    <s v="Spears,Julie"/>
    <s v="Casablanca"/>
    <x v="4"/>
    <n v="8"/>
    <n v="58.2"/>
  </r>
  <r>
    <n v="137323"/>
    <d v="2015-05-02T00:00:00"/>
    <x v="0"/>
    <x v="4"/>
    <x v="0"/>
    <x v="1"/>
    <x v="2"/>
    <s v="Streep,Margaret"/>
    <s v="The Discreet Charm of the Bourgeoisie"/>
    <x v="2"/>
    <n v="2"/>
    <n v="18.89"/>
  </r>
  <r>
    <n v="137324"/>
    <d v="2015-05-03T00:00:00"/>
    <x v="0"/>
    <x v="4"/>
    <x v="2"/>
    <x v="1"/>
    <x v="2"/>
    <s v="Richards,Andy"/>
    <s v="Goodfellas"/>
    <x v="6"/>
    <n v="12"/>
    <n v="70.5"/>
  </r>
  <r>
    <n v="137324"/>
    <d v="2015-05-03T00:00:00"/>
    <x v="0"/>
    <x v="4"/>
    <x v="2"/>
    <x v="1"/>
    <x v="2"/>
    <s v="Richards,Andy"/>
    <s v="Persona"/>
    <x v="4"/>
    <n v="8"/>
    <n v="45.08"/>
  </r>
  <r>
    <n v="137328"/>
    <d v="2015-05-04T00:00:00"/>
    <x v="0"/>
    <x v="4"/>
    <x v="3"/>
    <x v="1"/>
    <x v="9"/>
    <s v="Simpson,Meryl"/>
    <s v="The Discreet Charm of the Bourgeoisie"/>
    <x v="2"/>
    <n v="15"/>
    <n v="132.66"/>
  </r>
  <r>
    <n v="137328"/>
    <d v="2015-05-04T00:00:00"/>
    <x v="0"/>
    <x v="4"/>
    <x v="3"/>
    <x v="1"/>
    <x v="9"/>
    <s v="Simpson,Meryl"/>
    <s v="Miller's Crossing"/>
    <x v="3"/>
    <n v="10"/>
    <n v="87.95"/>
  </r>
  <r>
    <n v="137328"/>
    <d v="2015-05-04T00:00:00"/>
    <x v="0"/>
    <x v="4"/>
    <x v="3"/>
    <x v="1"/>
    <x v="9"/>
    <s v="Simpson,Meryl"/>
    <s v="Gone With The Wind"/>
    <x v="4"/>
    <n v="21"/>
    <n v="182.15"/>
  </r>
  <r>
    <n v="137329"/>
    <d v="2015-05-05T00:00:00"/>
    <x v="0"/>
    <x v="4"/>
    <x v="22"/>
    <x v="1"/>
    <x v="3"/>
    <s v="Bell,Stephen"/>
    <s v="The Good, the Bad and the Ugly"/>
    <x v="0"/>
    <n v="12"/>
    <n v="77.94"/>
  </r>
  <r>
    <n v="137329"/>
    <d v="2015-05-05T00:00:00"/>
    <x v="0"/>
    <x v="4"/>
    <x v="22"/>
    <x v="1"/>
    <x v="3"/>
    <s v="Bell,Stephen"/>
    <s v="The Manchurian Candidate"/>
    <x v="4"/>
    <n v="19"/>
    <n v="172.78"/>
  </r>
  <r>
    <n v="137330"/>
    <d v="2015-05-06T00:00:00"/>
    <x v="0"/>
    <x v="4"/>
    <x v="4"/>
    <x v="1"/>
    <x v="3"/>
    <s v="Anderson,Jane"/>
    <s v="The Good, the Bad and the Ugly"/>
    <x v="0"/>
    <n v="22"/>
    <n v="168.61"/>
  </r>
  <r>
    <n v="137331"/>
    <d v="2015-05-07T00:00:00"/>
    <x v="0"/>
    <x v="4"/>
    <x v="5"/>
    <x v="1"/>
    <x v="7"/>
    <s v="Hicks,Michael"/>
    <s v="Drunken Master II"/>
    <x v="0"/>
    <n v="3"/>
    <n v="28.3"/>
  </r>
  <r>
    <n v="137331"/>
    <d v="2015-05-07T00:00:00"/>
    <x v="0"/>
    <x v="4"/>
    <x v="5"/>
    <x v="1"/>
    <x v="7"/>
    <s v="Hicks,Michael"/>
    <s v="Aguirre, the Wrath of God"/>
    <x v="1"/>
    <n v="9"/>
    <n v="69.25"/>
  </r>
  <r>
    <n v="137331"/>
    <d v="2015-05-07T00:00:00"/>
    <x v="0"/>
    <x v="4"/>
    <x v="5"/>
    <x v="1"/>
    <x v="7"/>
    <s v="Hicks,Michael"/>
    <s v="The Decalogue"/>
    <x v="4"/>
    <n v="6"/>
    <n v="70.64"/>
  </r>
  <r>
    <n v="137331"/>
    <d v="2015-05-07T00:00:00"/>
    <x v="0"/>
    <x v="4"/>
    <x v="5"/>
    <x v="1"/>
    <x v="7"/>
    <s v="Hicks,Michael"/>
    <s v="Talk to Her"/>
    <x v="4"/>
    <n v="14"/>
    <n v="132.21"/>
  </r>
  <r>
    <n v="137332"/>
    <d v="2015-05-07T00:00:00"/>
    <x v="0"/>
    <x v="4"/>
    <x v="5"/>
    <x v="1"/>
    <x v="11"/>
    <s v="Silverstone,Gloria"/>
    <s v="Bonnie and Clyde"/>
    <x v="6"/>
    <n v="17"/>
    <n v="140.32"/>
  </r>
  <r>
    <n v="137332"/>
    <d v="2015-05-07T00:00:00"/>
    <x v="0"/>
    <x v="4"/>
    <x v="5"/>
    <x v="1"/>
    <x v="11"/>
    <s v="Silverstone,Gloria"/>
    <s v="The Godfather"/>
    <x v="3"/>
    <n v="6"/>
    <n v="45.09"/>
  </r>
  <r>
    <n v="137332"/>
    <d v="2015-05-07T00:00:00"/>
    <x v="0"/>
    <x v="4"/>
    <x v="5"/>
    <x v="1"/>
    <x v="11"/>
    <s v="Silverstone,Gloria"/>
    <s v="Day for Night"/>
    <x v="4"/>
    <n v="6"/>
    <n v="46.77"/>
  </r>
  <r>
    <n v="137333"/>
    <d v="2015-05-09T00:00:00"/>
    <x v="0"/>
    <x v="4"/>
    <x v="7"/>
    <x v="1"/>
    <x v="8"/>
    <s v="Streep,Margaret"/>
    <s v="Mon oncle d'Amérique"/>
    <x v="2"/>
    <n v="19"/>
    <n v="124.93"/>
  </r>
  <r>
    <n v="137334"/>
    <d v="2015-05-10T00:00:00"/>
    <x v="0"/>
    <x v="4"/>
    <x v="23"/>
    <x v="1"/>
    <x v="4"/>
    <s v="Armstrong,Dan"/>
    <s v="Closely Watched Trains"/>
    <x v="2"/>
    <n v="12"/>
    <n v="88.85"/>
  </r>
  <r>
    <n v="137334"/>
    <d v="2015-05-10T00:00:00"/>
    <x v="0"/>
    <x v="4"/>
    <x v="23"/>
    <x v="1"/>
    <x v="4"/>
    <s v="Armstrong,Dan"/>
    <s v="Chungking Express"/>
    <x v="2"/>
    <n v="4"/>
    <n v="35.979999999999997"/>
  </r>
  <r>
    <n v="137334"/>
    <d v="2015-05-10T00:00:00"/>
    <x v="0"/>
    <x v="4"/>
    <x v="23"/>
    <x v="1"/>
    <x v="4"/>
    <s v="Armstrong,Dan"/>
    <s v="Persona"/>
    <x v="4"/>
    <n v="5"/>
    <n v="37.17"/>
  </r>
  <r>
    <n v="137335"/>
    <d v="2015-05-10T00:00:00"/>
    <x v="0"/>
    <x v="4"/>
    <x v="23"/>
    <x v="1"/>
    <x v="2"/>
    <s v="Bell,Stephen"/>
    <s v="Mouchette"/>
    <x v="4"/>
    <n v="19"/>
    <n v="107.07"/>
  </r>
  <r>
    <n v="137336"/>
    <d v="2015-05-11T00:00:00"/>
    <x v="0"/>
    <x v="4"/>
    <x v="30"/>
    <x v="1"/>
    <x v="4"/>
    <s v="Diamond,Elizabeth"/>
    <s v="Once Upon a Time in the West"/>
    <x v="0"/>
    <n v="9"/>
    <n v="62.06"/>
  </r>
  <r>
    <n v="137336"/>
    <d v="2015-05-11T00:00:00"/>
    <x v="0"/>
    <x v="4"/>
    <x v="30"/>
    <x v="1"/>
    <x v="4"/>
    <s v="Diamond,Elizabeth"/>
    <s v="Finding Nemo"/>
    <x v="9"/>
    <n v="13"/>
    <n v="128.88"/>
  </r>
  <r>
    <n v="137337"/>
    <d v="2015-05-13T00:00:00"/>
    <x v="0"/>
    <x v="4"/>
    <x v="8"/>
    <x v="1"/>
    <x v="10"/>
    <s v="Hawking,Alfred"/>
    <s v="Interview With The Vampire"/>
    <x v="1"/>
    <n v="21"/>
    <n v="150.03"/>
  </r>
  <r>
    <n v="137338"/>
    <d v="2015-05-14T00:00:00"/>
    <x v="0"/>
    <x v="4"/>
    <x v="9"/>
    <x v="1"/>
    <x v="0"/>
    <s v="Lee,Frank"/>
    <s v="Mouchette"/>
    <x v="4"/>
    <n v="15"/>
    <n v="102.51"/>
  </r>
  <r>
    <n v="137339"/>
    <d v="2015-05-14T00:00:00"/>
    <x v="0"/>
    <x v="4"/>
    <x v="9"/>
    <x v="1"/>
    <x v="8"/>
    <s v="Lee,Frank"/>
    <s v="Taxi Driver"/>
    <x v="4"/>
    <n v="17"/>
    <n v="168.53"/>
  </r>
  <r>
    <n v="137340"/>
    <d v="2015-05-17T00:00:00"/>
    <x v="0"/>
    <x v="4"/>
    <x v="12"/>
    <x v="1"/>
    <x v="1"/>
    <s v="Putin,Julia"/>
    <s v="Aguirre, the Wrath of God"/>
    <x v="1"/>
    <n v="9"/>
    <n v="71.77"/>
  </r>
  <r>
    <n v="137341"/>
    <d v="2015-05-18T00:00:00"/>
    <x v="0"/>
    <x v="4"/>
    <x v="27"/>
    <x v="1"/>
    <x v="3"/>
    <s v="Streep,Margaret"/>
    <s v="Bonnie and Clyde"/>
    <x v="6"/>
    <n v="9"/>
    <n v="60.44"/>
  </r>
  <r>
    <n v="137341"/>
    <d v="2015-05-18T00:00:00"/>
    <x v="0"/>
    <x v="4"/>
    <x v="27"/>
    <x v="1"/>
    <x v="3"/>
    <s v="Streep,Margaret"/>
    <s v="Léolo"/>
    <x v="2"/>
    <n v="10"/>
    <n v="94.44"/>
  </r>
  <r>
    <n v="137341"/>
    <d v="2015-05-18T00:00:00"/>
    <x v="0"/>
    <x v="4"/>
    <x v="27"/>
    <x v="1"/>
    <x v="3"/>
    <s v="Streep,Margaret"/>
    <s v="The Godfather"/>
    <x v="3"/>
    <n v="23"/>
    <n v="220.66"/>
  </r>
  <r>
    <n v="137341"/>
    <d v="2015-05-18T00:00:00"/>
    <x v="0"/>
    <x v="4"/>
    <x v="27"/>
    <x v="1"/>
    <x v="3"/>
    <s v="Streep,Margaret"/>
    <s v="Psycho"/>
    <x v="5"/>
    <n v="11"/>
    <n v="84.31"/>
  </r>
  <r>
    <n v="137342"/>
    <d v="2015-05-19T00:00:00"/>
    <x v="0"/>
    <x v="4"/>
    <x v="13"/>
    <x v="1"/>
    <x v="1"/>
    <s v="Simpson,Meryl"/>
    <s v="Taxi Driver"/>
    <x v="4"/>
    <n v="3"/>
    <n v="23.98"/>
  </r>
  <r>
    <n v="137343"/>
    <d v="2015-05-20T00:00:00"/>
    <x v="0"/>
    <x v="4"/>
    <x v="14"/>
    <x v="1"/>
    <x v="7"/>
    <s v="Manning,Marilyn"/>
    <s v="Interview With The Vampire"/>
    <x v="1"/>
    <n v="17"/>
    <n v="125.87"/>
  </r>
  <r>
    <n v="137343"/>
    <d v="2015-05-20T00:00:00"/>
    <x v="0"/>
    <x v="4"/>
    <x v="14"/>
    <x v="1"/>
    <x v="7"/>
    <s v="Manning,Marilyn"/>
    <s v="Goodfellas"/>
    <x v="6"/>
    <n v="20"/>
    <n v="155.87"/>
  </r>
  <r>
    <n v="137343"/>
    <d v="2015-05-20T00:00:00"/>
    <x v="0"/>
    <x v="4"/>
    <x v="14"/>
    <x v="1"/>
    <x v="7"/>
    <s v="Manning,Marilyn"/>
    <s v="Mon oncle d'Amérique"/>
    <x v="2"/>
    <n v="22"/>
    <n v="187.75"/>
  </r>
  <r>
    <n v="137343"/>
    <d v="2015-05-20T00:00:00"/>
    <x v="0"/>
    <x v="4"/>
    <x v="14"/>
    <x v="1"/>
    <x v="7"/>
    <s v="Manning,Marilyn"/>
    <s v="Miller's Crossing"/>
    <x v="3"/>
    <n v="6"/>
    <n v="55.65"/>
  </r>
  <r>
    <n v="137343"/>
    <d v="2015-05-20T00:00:00"/>
    <x v="0"/>
    <x v="4"/>
    <x v="14"/>
    <x v="1"/>
    <x v="7"/>
    <s v="Manning,Marilyn"/>
    <s v="The Singing Detective"/>
    <x v="4"/>
    <n v="12"/>
    <n v="77.7"/>
  </r>
  <r>
    <n v="137344"/>
    <d v="2015-05-21T00:00:00"/>
    <x v="0"/>
    <x v="4"/>
    <x v="15"/>
    <x v="1"/>
    <x v="0"/>
    <s v="Armstrong,Dan"/>
    <s v="Blazing Saddles"/>
    <x v="2"/>
    <n v="19"/>
    <n v="145.62"/>
  </r>
  <r>
    <n v="137344"/>
    <d v="2015-05-21T00:00:00"/>
    <x v="0"/>
    <x v="4"/>
    <x v="15"/>
    <x v="1"/>
    <x v="0"/>
    <s v="Armstrong,Dan"/>
    <s v="Bande à part"/>
    <x v="3"/>
    <n v="15"/>
    <n v="128.01"/>
  </r>
  <r>
    <n v="137345"/>
    <d v="2015-05-22T00:00:00"/>
    <x v="0"/>
    <x v="4"/>
    <x v="24"/>
    <x v="1"/>
    <x v="5"/>
    <s v="Manning,Marilyn"/>
    <s v="Unforgiven"/>
    <x v="3"/>
    <n v="18"/>
    <n v="126.26"/>
  </r>
  <r>
    <n v="137346"/>
    <d v="2015-05-22T00:00:00"/>
    <x v="0"/>
    <x v="4"/>
    <x v="24"/>
    <x v="1"/>
    <x v="7"/>
    <s v="Sagan,Jessica"/>
    <s v="The Discreet Charm of the Bourgeoisie"/>
    <x v="2"/>
    <n v="3"/>
    <n v="24.73"/>
  </r>
  <r>
    <n v="137346"/>
    <d v="2015-05-22T00:00:00"/>
    <x v="0"/>
    <x v="4"/>
    <x v="24"/>
    <x v="1"/>
    <x v="7"/>
    <s v="Sagan,Jessica"/>
    <s v="Closely Watched Trains"/>
    <x v="2"/>
    <n v="2"/>
    <n v="11.69"/>
  </r>
  <r>
    <n v="137346"/>
    <d v="2015-05-22T00:00:00"/>
    <x v="0"/>
    <x v="4"/>
    <x v="24"/>
    <x v="1"/>
    <x v="7"/>
    <s v="Sagan,Jessica"/>
    <s v="The Fly"/>
    <x v="4"/>
    <n v="16"/>
    <n v="105.51"/>
  </r>
  <r>
    <n v="137346"/>
    <d v="2015-05-22T00:00:00"/>
    <x v="0"/>
    <x v="4"/>
    <x v="24"/>
    <x v="1"/>
    <x v="7"/>
    <s v="Sagan,Jessica"/>
    <s v="Wings of Desire"/>
    <x v="7"/>
    <n v="9"/>
    <n v="82.3"/>
  </r>
  <r>
    <n v="137347"/>
    <d v="2015-05-23T00:00:00"/>
    <x v="0"/>
    <x v="4"/>
    <x v="16"/>
    <x v="1"/>
    <x v="4"/>
    <s v="Goodman,Paul"/>
    <s v="Finding Nemo"/>
    <x v="9"/>
    <n v="13"/>
    <n v="93.54"/>
  </r>
  <r>
    <n v="137347"/>
    <d v="2015-05-23T00:00:00"/>
    <x v="0"/>
    <x v="4"/>
    <x v="16"/>
    <x v="1"/>
    <x v="4"/>
    <s v="Goodman,Paul"/>
    <s v="Gone With The Wind"/>
    <x v="4"/>
    <n v="25"/>
    <n v="223.84"/>
  </r>
  <r>
    <n v="137348"/>
    <d v="2015-05-23T00:00:00"/>
    <x v="0"/>
    <x v="4"/>
    <x v="16"/>
    <x v="1"/>
    <x v="3"/>
    <s v="Streep,Margaret"/>
    <s v="Raging Bull"/>
    <x v="6"/>
    <n v="2"/>
    <n v="15.03"/>
  </r>
  <r>
    <n v="137348"/>
    <d v="2015-05-23T00:00:00"/>
    <x v="0"/>
    <x v="4"/>
    <x v="16"/>
    <x v="1"/>
    <x v="3"/>
    <s v="Streep,Margaret"/>
    <s v="The Singing Detective"/>
    <x v="4"/>
    <n v="10"/>
    <n v="58.75"/>
  </r>
  <r>
    <n v="137348"/>
    <d v="2015-05-23T00:00:00"/>
    <x v="0"/>
    <x v="4"/>
    <x v="16"/>
    <x v="1"/>
    <x v="3"/>
    <s v="Streep,Margaret"/>
    <s v="Mouchette"/>
    <x v="4"/>
    <n v="18"/>
    <n v="101.44"/>
  </r>
  <r>
    <n v="137348"/>
    <d v="2015-05-23T00:00:00"/>
    <x v="0"/>
    <x v="4"/>
    <x v="16"/>
    <x v="1"/>
    <x v="3"/>
    <s v="Streep,Margaret"/>
    <s v="Berlin Alexanderplatz"/>
    <x v="4"/>
    <n v="20"/>
    <n v="169.9"/>
  </r>
  <r>
    <n v="137349"/>
    <d v="2015-05-24T00:00:00"/>
    <x v="0"/>
    <x v="4"/>
    <x v="28"/>
    <x v="1"/>
    <x v="8"/>
    <s v="Goodman,Paul"/>
    <s v="Lawrence of Arabia"/>
    <x v="6"/>
    <n v="21"/>
    <n v="152.76"/>
  </r>
  <r>
    <n v="137349"/>
    <d v="2015-05-24T00:00:00"/>
    <x v="0"/>
    <x v="4"/>
    <x v="28"/>
    <x v="1"/>
    <x v="8"/>
    <s v="Goodman,Paul"/>
    <s v="Closely Watched Trains"/>
    <x v="2"/>
    <n v="4"/>
    <n v="24.42"/>
  </r>
  <r>
    <n v="137349"/>
    <d v="2015-05-24T00:00:00"/>
    <x v="0"/>
    <x v="4"/>
    <x v="28"/>
    <x v="1"/>
    <x v="8"/>
    <s v="Goodman,Paul"/>
    <s v="Mon oncle d'Amérique"/>
    <x v="2"/>
    <n v="17"/>
    <n v="147.44999999999999"/>
  </r>
  <r>
    <n v="137350"/>
    <d v="2015-05-24T00:00:00"/>
    <x v="0"/>
    <x v="4"/>
    <x v="28"/>
    <x v="1"/>
    <x v="2"/>
    <s v="Newhart,Anna"/>
    <s v="Raging Bull"/>
    <x v="6"/>
    <n v="20"/>
    <n v="182.29"/>
  </r>
  <r>
    <n v="137350"/>
    <d v="2015-05-24T00:00:00"/>
    <x v="0"/>
    <x v="4"/>
    <x v="28"/>
    <x v="1"/>
    <x v="2"/>
    <s v="Newhart,Anna"/>
    <s v="Day for Night"/>
    <x v="4"/>
    <n v="2"/>
    <n v="13.49"/>
  </r>
  <r>
    <n v="137351"/>
    <d v="2015-05-25T00:00:00"/>
    <x v="0"/>
    <x v="4"/>
    <x v="17"/>
    <x v="1"/>
    <x v="5"/>
    <s v="Silverstone,Gloria"/>
    <s v="Yojimbo"/>
    <x v="0"/>
    <n v="9"/>
    <n v="66.900000000000006"/>
  </r>
  <r>
    <n v="137352"/>
    <d v="2015-05-26T00:00:00"/>
    <x v="0"/>
    <x v="4"/>
    <x v="29"/>
    <x v="1"/>
    <x v="1"/>
    <s v="Richards,Andy"/>
    <s v="Léolo"/>
    <x v="2"/>
    <n v="6"/>
    <n v="54.86"/>
  </r>
  <r>
    <n v="137352"/>
    <d v="2015-05-26T00:00:00"/>
    <x v="0"/>
    <x v="4"/>
    <x v="29"/>
    <x v="1"/>
    <x v="1"/>
    <s v="Richards,Andy"/>
    <s v="Ulysses' Gaze"/>
    <x v="4"/>
    <n v="20"/>
    <n v="195.08"/>
  </r>
  <r>
    <n v="137353"/>
    <d v="2015-05-27T00:00:00"/>
    <x v="0"/>
    <x v="4"/>
    <x v="18"/>
    <x v="1"/>
    <x v="5"/>
    <s v="Goodman,Paul"/>
    <s v="Once Upon a Time in the West"/>
    <x v="0"/>
    <n v="13"/>
    <n v="113.02"/>
  </r>
  <r>
    <n v="137353"/>
    <d v="2015-05-27T00:00:00"/>
    <x v="0"/>
    <x v="4"/>
    <x v="18"/>
    <x v="1"/>
    <x v="5"/>
    <s v="Goodman,Paul"/>
    <s v="Farewell My Concubine"/>
    <x v="4"/>
    <n v="7"/>
    <n v="55.82"/>
  </r>
  <r>
    <n v="137353"/>
    <d v="2015-05-27T00:00:00"/>
    <x v="0"/>
    <x v="4"/>
    <x v="18"/>
    <x v="1"/>
    <x v="5"/>
    <s v="Goodman,Paul"/>
    <s v="Talk to Her"/>
    <x v="4"/>
    <n v="10"/>
    <n v="79.45"/>
  </r>
  <r>
    <n v="137353"/>
    <d v="2015-05-27T00:00:00"/>
    <x v="0"/>
    <x v="4"/>
    <x v="18"/>
    <x v="1"/>
    <x v="5"/>
    <s v="Goodman,Paul"/>
    <s v="Barry Lyndon"/>
    <x v="4"/>
    <n v="15"/>
    <n v="132.66"/>
  </r>
  <r>
    <n v="137354"/>
    <d v="2015-05-27T00:00:00"/>
    <x v="0"/>
    <x v="4"/>
    <x v="18"/>
    <x v="1"/>
    <x v="0"/>
    <s v="Ashe,Lucille"/>
    <s v="Brazil"/>
    <x v="2"/>
    <n v="3"/>
    <n v="22.24"/>
  </r>
  <r>
    <n v="137355"/>
    <d v="2015-05-27T00:00:00"/>
    <x v="0"/>
    <x v="4"/>
    <x v="18"/>
    <x v="1"/>
    <x v="6"/>
    <s v="Manning,Marilyn"/>
    <s v="Raging Bull"/>
    <x v="6"/>
    <n v="8"/>
    <n v="65.239999999999995"/>
  </r>
  <r>
    <n v="137355"/>
    <d v="2015-05-27T00:00:00"/>
    <x v="0"/>
    <x v="4"/>
    <x v="18"/>
    <x v="1"/>
    <x v="6"/>
    <s v="Manning,Marilyn"/>
    <s v="The Fly"/>
    <x v="4"/>
    <n v="21"/>
    <n v="138.47999999999999"/>
  </r>
  <r>
    <n v="137355"/>
    <d v="2015-05-27T00:00:00"/>
    <x v="0"/>
    <x v="4"/>
    <x v="18"/>
    <x v="1"/>
    <x v="6"/>
    <s v="Manning,Marilyn"/>
    <s v="E.T. the Extra-Terrestrial"/>
    <x v="8"/>
    <n v="2"/>
    <n v="12.73"/>
  </r>
  <r>
    <n v="137356"/>
    <d v="2015-05-28T00:00:00"/>
    <x v="0"/>
    <x v="4"/>
    <x v="25"/>
    <x v="1"/>
    <x v="6"/>
    <s v="Silverstone,Gloria"/>
    <s v="The Good, the Bad and the Ugly"/>
    <x v="0"/>
    <n v="23"/>
    <n v="176.27"/>
  </r>
  <r>
    <n v="137356"/>
    <d v="2015-05-28T00:00:00"/>
    <x v="0"/>
    <x v="4"/>
    <x v="25"/>
    <x v="1"/>
    <x v="6"/>
    <s v="Silverstone,Gloria"/>
    <s v="The Lord of the Rings: The Fellowship of the Ring"/>
    <x v="0"/>
    <n v="11"/>
    <n v="87.94"/>
  </r>
  <r>
    <n v="137358"/>
    <d v="2015-05-31T00:00:00"/>
    <x v="0"/>
    <x v="4"/>
    <x v="21"/>
    <x v="1"/>
    <x v="1"/>
    <s v="Manning,Marilyn"/>
    <s v="The Godfather"/>
    <x v="3"/>
    <n v="13"/>
    <n v="93.54"/>
  </r>
  <r>
    <n v="137358"/>
    <d v="2015-05-31T00:00:00"/>
    <x v="0"/>
    <x v="4"/>
    <x v="21"/>
    <x v="1"/>
    <x v="1"/>
    <s v="Manning,Marilyn"/>
    <s v="Nayagan"/>
    <x v="3"/>
    <n v="18"/>
    <n v="187.11"/>
  </r>
  <r>
    <n v="137358"/>
    <d v="2015-05-31T00:00:00"/>
    <x v="0"/>
    <x v="4"/>
    <x v="21"/>
    <x v="1"/>
    <x v="1"/>
    <s v="Manning,Marilyn"/>
    <s v="Bande à part"/>
    <x v="3"/>
    <n v="3"/>
    <n v="26.44"/>
  </r>
  <r>
    <n v="137358"/>
    <d v="2015-05-31T00:00:00"/>
    <x v="0"/>
    <x v="4"/>
    <x v="21"/>
    <x v="1"/>
    <x v="1"/>
    <s v="Manning,Marilyn"/>
    <s v="Talk to Her"/>
    <x v="4"/>
    <n v="9"/>
    <n v="82.3"/>
  </r>
  <r>
    <n v="137358"/>
    <d v="2015-05-31T00:00:00"/>
    <x v="0"/>
    <x v="4"/>
    <x v="21"/>
    <x v="1"/>
    <x v="1"/>
    <s v="Manning,Marilyn"/>
    <s v="The Purple Rose of Cairo"/>
    <x v="7"/>
    <n v="1"/>
    <n v="8.84"/>
  </r>
  <r>
    <n v="137359"/>
    <d v="2015-06-01T00:00:00"/>
    <x v="0"/>
    <x v="5"/>
    <x v="1"/>
    <x v="1"/>
    <x v="9"/>
    <s v="Manning,Marilyn"/>
    <s v="Pulp Fiction"/>
    <x v="3"/>
    <n v="16"/>
    <n v="120.55"/>
  </r>
  <r>
    <n v="137359"/>
    <d v="2015-06-01T00:00:00"/>
    <x v="0"/>
    <x v="5"/>
    <x v="1"/>
    <x v="1"/>
    <x v="9"/>
    <s v="Manning,Marilyn"/>
    <s v="Gone With The Wind"/>
    <x v="4"/>
    <n v="20"/>
    <n v="139.9"/>
  </r>
  <r>
    <n v="137360"/>
    <d v="2015-06-02T00:00:00"/>
    <x v="0"/>
    <x v="5"/>
    <x v="0"/>
    <x v="1"/>
    <x v="0"/>
    <s v="West,Chuck"/>
    <s v="The Lord of the Rings: The Return of the King (200"/>
    <x v="0"/>
    <n v="1"/>
    <n v="8.6300000000000008"/>
  </r>
  <r>
    <n v="137360"/>
    <d v="2015-06-02T00:00:00"/>
    <x v="0"/>
    <x v="5"/>
    <x v="0"/>
    <x v="1"/>
    <x v="0"/>
    <s v="West,Chuck"/>
    <s v="Barry Lyndon"/>
    <x v="4"/>
    <n v="9"/>
    <n v="67.459999999999994"/>
  </r>
  <r>
    <n v="137362"/>
    <d v="2015-06-04T00:00:00"/>
    <x v="0"/>
    <x v="5"/>
    <x v="3"/>
    <x v="1"/>
    <x v="9"/>
    <s v="Bradshaw,John"/>
    <s v="Bande à part"/>
    <x v="3"/>
    <n v="22"/>
    <n v="153.88999999999999"/>
  </r>
  <r>
    <n v="137363"/>
    <d v="2015-06-04T00:00:00"/>
    <x v="0"/>
    <x v="5"/>
    <x v="3"/>
    <x v="1"/>
    <x v="6"/>
    <s v="Goodman,Paul"/>
    <s v="Get Carter"/>
    <x v="0"/>
    <n v="19"/>
    <n v="133.28"/>
  </r>
  <r>
    <n v="137363"/>
    <d v="2015-06-04T00:00:00"/>
    <x v="0"/>
    <x v="5"/>
    <x v="3"/>
    <x v="1"/>
    <x v="6"/>
    <s v="Goodman,Paul"/>
    <s v="Mouchette"/>
    <x v="4"/>
    <n v="7"/>
    <n v="54.55"/>
  </r>
  <r>
    <n v="137363"/>
    <d v="2015-06-04T00:00:00"/>
    <x v="0"/>
    <x v="5"/>
    <x v="3"/>
    <x v="1"/>
    <x v="6"/>
    <s v="Goodman,Paul"/>
    <s v="Farewell My Concubine"/>
    <x v="4"/>
    <n v="22"/>
    <n v="169.28"/>
  </r>
  <r>
    <n v="137365"/>
    <d v="2015-06-04T00:00:00"/>
    <x v="0"/>
    <x v="5"/>
    <x v="3"/>
    <x v="1"/>
    <x v="8"/>
    <s v="Simpson,Howard"/>
    <s v="It's A Wonderful Life"/>
    <x v="4"/>
    <n v="12"/>
    <n v="87.36"/>
  </r>
  <r>
    <n v="137365"/>
    <d v="2015-06-04T00:00:00"/>
    <x v="0"/>
    <x v="5"/>
    <x v="3"/>
    <x v="1"/>
    <x v="8"/>
    <s v="Simpson,Howard"/>
    <s v="Psycho"/>
    <x v="5"/>
    <n v="21"/>
    <n v="158.22"/>
  </r>
  <r>
    <n v="137366"/>
    <d v="2015-06-04T00:00:00"/>
    <x v="0"/>
    <x v="5"/>
    <x v="3"/>
    <x v="1"/>
    <x v="4"/>
    <s v="Anderson,Jane"/>
    <s v="Once Upon a Time in the West"/>
    <x v="0"/>
    <n v="11"/>
    <n v="75.849999999999994"/>
  </r>
  <r>
    <n v="137366"/>
    <d v="2015-06-04T00:00:00"/>
    <x v="0"/>
    <x v="5"/>
    <x v="3"/>
    <x v="1"/>
    <x v="4"/>
    <s v="Anderson,Jane"/>
    <s v="Charade"/>
    <x v="2"/>
    <n v="17"/>
    <n v="99.88"/>
  </r>
  <r>
    <n v="137366"/>
    <d v="2015-06-04T00:00:00"/>
    <x v="0"/>
    <x v="5"/>
    <x v="3"/>
    <x v="1"/>
    <x v="4"/>
    <s v="Anderson,Jane"/>
    <s v="Wings of Desire"/>
    <x v="7"/>
    <n v="11"/>
    <n v="95.64"/>
  </r>
  <r>
    <n v="137367"/>
    <d v="2015-06-05T00:00:00"/>
    <x v="0"/>
    <x v="5"/>
    <x v="22"/>
    <x v="1"/>
    <x v="8"/>
    <s v="West,Chuck"/>
    <s v="Raging Bull"/>
    <x v="6"/>
    <n v="14"/>
    <n v="143.27000000000001"/>
  </r>
  <r>
    <n v="137367"/>
    <d v="2015-06-05T00:00:00"/>
    <x v="0"/>
    <x v="5"/>
    <x v="22"/>
    <x v="1"/>
    <x v="8"/>
    <s v="West,Chuck"/>
    <s v="Blazing Saddles"/>
    <x v="2"/>
    <n v="22"/>
    <n v="182.9"/>
  </r>
  <r>
    <n v="137367"/>
    <d v="2015-06-05T00:00:00"/>
    <x v="0"/>
    <x v="5"/>
    <x v="22"/>
    <x v="1"/>
    <x v="8"/>
    <s v="West,Chuck"/>
    <s v="Wings of Desire"/>
    <x v="7"/>
    <n v="2"/>
    <n v="16.489999999999998"/>
  </r>
  <r>
    <n v="137368"/>
    <d v="2015-06-06T00:00:00"/>
    <x v="0"/>
    <x v="5"/>
    <x v="4"/>
    <x v="1"/>
    <x v="10"/>
    <s v="Richards,Andy"/>
    <s v="Mon oncle d'Amérique"/>
    <x v="2"/>
    <n v="24"/>
    <n v="174.6"/>
  </r>
  <r>
    <n v="137368"/>
    <d v="2015-06-06T00:00:00"/>
    <x v="0"/>
    <x v="5"/>
    <x v="4"/>
    <x v="1"/>
    <x v="10"/>
    <s v="Richards,Andy"/>
    <s v="The Godfather Part II"/>
    <x v="3"/>
    <n v="14"/>
    <n v="141.03"/>
  </r>
  <r>
    <n v="137371"/>
    <d v="2015-06-07T00:00:00"/>
    <x v="0"/>
    <x v="5"/>
    <x v="5"/>
    <x v="1"/>
    <x v="3"/>
    <s v="Lee,Frank"/>
    <s v="Bonnie and Clyde"/>
    <x v="6"/>
    <n v="5"/>
    <n v="40.57"/>
  </r>
  <r>
    <n v="137371"/>
    <d v="2015-06-07T00:00:00"/>
    <x v="0"/>
    <x v="5"/>
    <x v="5"/>
    <x v="1"/>
    <x v="3"/>
    <s v="Lee,Frank"/>
    <s v="Mouchette"/>
    <x v="4"/>
    <n v="18"/>
    <n v="133.81"/>
  </r>
  <r>
    <n v="137371"/>
    <d v="2015-06-07T00:00:00"/>
    <x v="0"/>
    <x v="5"/>
    <x v="5"/>
    <x v="1"/>
    <x v="3"/>
    <s v="Lee,Frank"/>
    <s v="E.T. the Extra-Terrestrial"/>
    <x v="8"/>
    <n v="25"/>
    <n v="162.38"/>
  </r>
  <r>
    <n v="137372"/>
    <d v="2015-06-09T00:00:00"/>
    <x v="0"/>
    <x v="5"/>
    <x v="7"/>
    <x v="1"/>
    <x v="5"/>
    <s v="Silverstone,Gloria"/>
    <s v="The Godfather Part II"/>
    <x v="3"/>
    <n v="5"/>
    <n v="48.77"/>
  </r>
  <r>
    <n v="137372"/>
    <d v="2015-06-09T00:00:00"/>
    <x v="0"/>
    <x v="5"/>
    <x v="7"/>
    <x v="1"/>
    <x v="5"/>
    <s v="Silverstone,Gloria"/>
    <s v="The Singing Detective"/>
    <x v="4"/>
    <n v="21"/>
    <n v="123.38"/>
  </r>
  <r>
    <n v="137372"/>
    <d v="2015-06-09T00:00:00"/>
    <x v="0"/>
    <x v="5"/>
    <x v="7"/>
    <x v="1"/>
    <x v="5"/>
    <s v="Silverstone,Gloria"/>
    <s v="Blade Runner"/>
    <x v="8"/>
    <n v="12"/>
    <n v="83.94"/>
  </r>
  <r>
    <n v="137372"/>
    <d v="2015-06-09T00:00:00"/>
    <x v="0"/>
    <x v="5"/>
    <x v="7"/>
    <x v="1"/>
    <x v="5"/>
    <s v="Silverstone,Gloria"/>
    <s v="Chinatown"/>
    <x v="5"/>
    <n v="19"/>
    <n v="151.51"/>
  </r>
  <r>
    <n v="137373"/>
    <d v="2015-06-10T00:00:00"/>
    <x v="0"/>
    <x v="5"/>
    <x v="23"/>
    <x v="1"/>
    <x v="5"/>
    <s v="Ashe,Lucille"/>
    <s v="Yojimbo"/>
    <x v="0"/>
    <n v="9"/>
    <n v="59.35"/>
  </r>
  <r>
    <n v="137374"/>
    <d v="2015-06-10T00:00:00"/>
    <x v="0"/>
    <x v="5"/>
    <x v="23"/>
    <x v="1"/>
    <x v="0"/>
    <s v="Ashe,Lucille"/>
    <s v="Get Carter"/>
    <x v="0"/>
    <n v="10"/>
    <n v="62.35"/>
  </r>
  <r>
    <n v="137374"/>
    <d v="2015-06-10T00:00:00"/>
    <x v="0"/>
    <x v="5"/>
    <x v="23"/>
    <x v="1"/>
    <x v="0"/>
    <s v="Ashe,Lucille"/>
    <s v="The Discreet Charm of the Bourgeoisie"/>
    <x v="2"/>
    <n v="15"/>
    <n v="137.16"/>
  </r>
  <r>
    <n v="137374"/>
    <d v="2015-06-10T00:00:00"/>
    <x v="0"/>
    <x v="5"/>
    <x v="23"/>
    <x v="1"/>
    <x v="0"/>
    <s v="Ashe,Lucille"/>
    <s v="Star Wars"/>
    <x v="7"/>
    <n v="14"/>
    <n v="173.51"/>
  </r>
  <r>
    <n v="137374"/>
    <d v="2015-06-10T00:00:00"/>
    <x v="0"/>
    <x v="5"/>
    <x v="23"/>
    <x v="1"/>
    <x v="0"/>
    <s v="Ashe,Lucille"/>
    <s v="Psycho"/>
    <x v="5"/>
    <n v="5"/>
    <n v="38.32"/>
  </r>
  <r>
    <n v="137375"/>
    <d v="2015-06-12T00:00:00"/>
    <x v="0"/>
    <x v="5"/>
    <x v="26"/>
    <x v="1"/>
    <x v="9"/>
    <s v="Hawking,Alfred"/>
    <s v="Day for Night"/>
    <x v="4"/>
    <n v="5"/>
    <n v="40.47"/>
  </r>
  <r>
    <n v="137376"/>
    <d v="2015-06-12T00:00:00"/>
    <x v="0"/>
    <x v="5"/>
    <x v="26"/>
    <x v="1"/>
    <x v="10"/>
    <s v="Simpson,Meryl"/>
    <s v="Charade"/>
    <x v="2"/>
    <n v="9"/>
    <n v="70.14"/>
  </r>
  <r>
    <n v="137377"/>
    <d v="2015-06-13T00:00:00"/>
    <x v="0"/>
    <x v="5"/>
    <x v="8"/>
    <x v="1"/>
    <x v="4"/>
    <s v="Lee,Frank"/>
    <s v="Drunken Master II"/>
    <x v="0"/>
    <n v="7"/>
    <n v="55.96"/>
  </r>
  <r>
    <n v="137377"/>
    <d v="2015-06-13T00:00:00"/>
    <x v="0"/>
    <x v="5"/>
    <x v="8"/>
    <x v="1"/>
    <x v="4"/>
    <s v="Lee,Frank"/>
    <s v="Aguirre, the Wrath of God"/>
    <x v="1"/>
    <n v="22"/>
    <n v="169.28"/>
  </r>
  <r>
    <n v="137377"/>
    <d v="2015-06-13T00:00:00"/>
    <x v="0"/>
    <x v="5"/>
    <x v="8"/>
    <x v="1"/>
    <x v="4"/>
    <s v="Lee,Frank"/>
    <s v="Chungking Express"/>
    <x v="2"/>
    <n v="6"/>
    <n v="55.17"/>
  </r>
  <r>
    <n v="137377"/>
    <d v="2015-06-13T00:00:00"/>
    <x v="0"/>
    <x v="5"/>
    <x v="8"/>
    <x v="1"/>
    <x v="4"/>
    <s v="Lee,Frank"/>
    <s v="The Fly"/>
    <x v="4"/>
    <n v="3"/>
    <n v="20.86"/>
  </r>
  <r>
    <n v="137377"/>
    <d v="2015-06-13T00:00:00"/>
    <x v="0"/>
    <x v="5"/>
    <x v="8"/>
    <x v="1"/>
    <x v="4"/>
    <s v="Lee,Frank"/>
    <s v="Gone With The Wind"/>
    <x v="4"/>
    <n v="23"/>
    <n v="157.66999999999999"/>
  </r>
  <r>
    <n v="137377"/>
    <d v="2015-06-13T00:00:00"/>
    <x v="0"/>
    <x v="5"/>
    <x v="8"/>
    <x v="1"/>
    <x v="4"/>
    <s v="Lee,Frank"/>
    <s v="Day for Night"/>
    <x v="4"/>
    <n v="6"/>
    <n v="41.37"/>
  </r>
  <r>
    <n v="137378"/>
    <d v="2015-06-13T00:00:00"/>
    <x v="0"/>
    <x v="5"/>
    <x v="8"/>
    <x v="1"/>
    <x v="10"/>
    <s v="Streep,Margaret"/>
    <s v="Finding Nemo"/>
    <x v="9"/>
    <n v="15"/>
    <n v="151.11000000000001"/>
  </r>
  <r>
    <n v="137379"/>
    <d v="2015-06-14T00:00:00"/>
    <x v="0"/>
    <x v="5"/>
    <x v="9"/>
    <x v="1"/>
    <x v="11"/>
    <s v="Manning,Marilyn"/>
    <s v="Drunken Master II"/>
    <x v="0"/>
    <n v="8"/>
    <n v="57.56"/>
  </r>
  <r>
    <n v="137379"/>
    <d v="2015-06-14T00:00:00"/>
    <x v="0"/>
    <x v="5"/>
    <x v="9"/>
    <x v="1"/>
    <x v="11"/>
    <s v="Manning,Marilyn"/>
    <s v="Ulysses' Gaze"/>
    <x v="4"/>
    <n v="8"/>
    <n v="80.59"/>
  </r>
  <r>
    <n v="137379"/>
    <d v="2015-06-14T00:00:00"/>
    <x v="0"/>
    <x v="5"/>
    <x v="9"/>
    <x v="1"/>
    <x v="11"/>
    <s v="Manning,Marilyn"/>
    <s v="E.T. the Extra-Terrestrial"/>
    <x v="8"/>
    <n v="25"/>
    <n v="146.13999999999999"/>
  </r>
  <r>
    <n v="137380"/>
    <d v="2015-06-16T00:00:00"/>
    <x v="0"/>
    <x v="5"/>
    <x v="11"/>
    <x v="1"/>
    <x v="2"/>
    <s v="Anderson,Jane"/>
    <s v="The Godfather"/>
    <x v="3"/>
    <n v="17"/>
    <n v="144.07"/>
  </r>
  <r>
    <n v="137380"/>
    <d v="2015-06-16T00:00:00"/>
    <x v="0"/>
    <x v="5"/>
    <x v="11"/>
    <x v="1"/>
    <x v="2"/>
    <s v="Anderson,Jane"/>
    <s v="Pulp Fiction"/>
    <x v="3"/>
    <n v="9"/>
    <n v="71.319999999999993"/>
  </r>
  <r>
    <n v="137380"/>
    <d v="2015-06-16T00:00:00"/>
    <x v="0"/>
    <x v="5"/>
    <x v="11"/>
    <x v="1"/>
    <x v="2"/>
    <s v="Anderson,Jane"/>
    <s v="E.T. the Extra-Terrestrial"/>
    <x v="8"/>
    <n v="5"/>
    <n v="36.369999999999997"/>
  </r>
  <r>
    <n v="137381"/>
    <d v="2015-06-16T00:00:00"/>
    <x v="0"/>
    <x v="5"/>
    <x v="11"/>
    <x v="1"/>
    <x v="5"/>
    <s v="Bell,Stephen"/>
    <s v="A Touch of Zen"/>
    <x v="0"/>
    <n v="25"/>
    <n v="185.11"/>
  </r>
  <r>
    <n v="137381"/>
    <d v="2015-06-16T00:00:00"/>
    <x v="0"/>
    <x v="5"/>
    <x v="11"/>
    <x v="1"/>
    <x v="5"/>
    <s v="Bell,Stephen"/>
    <s v="Yojimbo"/>
    <x v="0"/>
    <n v="15"/>
    <n v="80.930000000000007"/>
  </r>
  <r>
    <n v="137381"/>
    <d v="2015-06-16T00:00:00"/>
    <x v="0"/>
    <x v="5"/>
    <x v="11"/>
    <x v="1"/>
    <x v="5"/>
    <s v="Bell,Stephen"/>
    <s v="Chungking Express"/>
    <x v="2"/>
    <n v="25"/>
    <n v="234.88"/>
  </r>
  <r>
    <n v="137381"/>
    <d v="2015-06-16T00:00:00"/>
    <x v="0"/>
    <x v="5"/>
    <x v="11"/>
    <x v="1"/>
    <x v="5"/>
    <s v="Bell,Stephen"/>
    <s v="Brazil"/>
    <x v="2"/>
    <n v="12"/>
    <n v="99.05"/>
  </r>
  <r>
    <n v="137382"/>
    <d v="2015-06-17T00:00:00"/>
    <x v="0"/>
    <x v="5"/>
    <x v="12"/>
    <x v="1"/>
    <x v="6"/>
    <s v="Hicks,Michael"/>
    <s v="Lawrence of Arabia"/>
    <x v="6"/>
    <n v="19"/>
    <n v="125.87"/>
  </r>
  <r>
    <n v="137382"/>
    <d v="2015-06-17T00:00:00"/>
    <x v="0"/>
    <x v="5"/>
    <x v="12"/>
    <x v="1"/>
    <x v="6"/>
    <s v="Hicks,Michael"/>
    <s v="Schindler's List"/>
    <x v="6"/>
    <n v="6"/>
    <n v="52.17"/>
  </r>
  <r>
    <n v="137382"/>
    <d v="2015-06-17T00:00:00"/>
    <x v="0"/>
    <x v="5"/>
    <x v="12"/>
    <x v="1"/>
    <x v="6"/>
    <s v="Hicks,Michael"/>
    <s v="Raging Bull"/>
    <x v="6"/>
    <n v="10"/>
    <n v="83.15"/>
  </r>
  <r>
    <n v="137382"/>
    <d v="2015-06-17T00:00:00"/>
    <x v="0"/>
    <x v="5"/>
    <x v="12"/>
    <x v="1"/>
    <x v="6"/>
    <s v="Hicks,Michael"/>
    <s v="Talk to Her"/>
    <x v="4"/>
    <n v="4"/>
    <n v="37.18"/>
  </r>
  <r>
    <n v="137382"/>
    <d v="2015-06-17T00:00:00"/>
    <x v="0"/>
    <x v="5"/>
    <x v="12"/>
    <x v="1"/>
    <x v="6"/>
    <s v="Hicks,Michael"/>
    <s v="Berlin Alexanderplatz"/>
    <x v="4"/>
    <n v="6"/>
    <n v="63.2"/>
  </r>
  <r>
    <n v="137383"/>
    <d v="2015-06-17T00:00:00"/>
    <x v="0"/>
    <x v="5"/>
    <x v="12"/>
    <x v="1"/>
    <x v="8"/>
    <s v="Richards,Andy"/>
    <s v="The Lord of the Rings: The Return of the King (200"/>
    <x v="0"/>
    <n v="12"/>
    <n v="111.29"/>
  </r>
  <r>
    <n v="137383"/>
    <d v="2015-06-17T00:00:00"/>
    <x v="0"/>
    <x v="5"/>
    <x v="12"/>
    <x v="1"/>
    <x v="8"/>
    <s v="Richards,Andy"/>
    <s v="The Godfather"/>
    <x v="3"/>
    <n v="7"/>
    <n v="69.400000000000006"/>
  </r>
  <r>
    <n v="137383"/>
    <d v="2015-06-17T00:00:00"/>
    <x v="0"/>
    <x v="5"/>
    <x v="12"/>
    <x v="1"/>
    <x v="8"/>
    <s v="Richards,Andy"/>
    <s v="Pulp Fiction"/>
    <x v="3"/>
    <n v="20"/>
    <n v="168.87"/>
  </r>
  <r>
    <n v="137383"/>
    <d v="2015-06-17T00:00:00"/>
    <x v="0"/>
    <x v="5"/>
    <x v="12"/>
    <x v="1"/>
    <x v="8"/>
    <s v="Richards,Andy"/>
    <s v="Berlin Alexanderplatz"/>
    <x v="4"/>
    <n v="13"/>
    <n v="141.36000000000001"/>
  </r>
  <r>
    <n v="137383"/>
    <d v="2015-06-17T00:00:00"/>
    <x v="0"/>
    <x v="5"/>
    <x v="12"/>
    <x v="1"/>
    <x v="8"/>
    <s v="Richards,Andy"/>
    <s v="E.T. the Extra-Terrestrial"/>
    <x v="8"/>
    <n v="24"/>
    <n v="152.76"/>
  </r>
  <r>
    <n v="137384"/>
    <d v="2015-06-17T00:00:00"/>
    <x v="0"/>
    <x v="5"/>
    <x v="12"/>
    <x v="1"/>
    <x v="9"/>
    <s v="Diamond,Elizabeth"/>
    <s v="Miller's Crossing"/>
    <x v="3"/>
    <n v="10"/>
    <n v="73.55"/>
  </r>
  <r>
    <n v="137385"/>
    <d v="2015-06-18T00:00:00"/>
    <x v="0"/>
    <x v="5"/>
    <x v="27"/>
    <x v="1"/>
    <x v="8"/>
    <s v="Putin,Julia"/>
    <s v="Closely Watched Trains"/>
    <x v="2"/>
    <n v="20"/>
    <n v="163.66999999999999"/>
  </r>
  <r>
    <n v="137385"/>
    <d v="2015-06-18T00:00:00"/>
    <x v="0"/>
    <x v="5"/>
    <x v="27"/>
    <x v="1"/>
    <x v="8"/>
    <s v="Putin,Julia"/>
    <s v="Léolo"/>
    <x v="2"/>
    <n v="20"/>
    <n v="161.88999999999999"/>
  </r>
  <r>
    <n v="137385"/>
    <d v="2015-06-18T00:00:00"/>
    <x v="0"/>
    <x v="5"/>
    <x v="27"/>
    <x v="1"/>
    <x v="8"/>
    <s v="Putin,Julia"/>
    <s v="Miller's Crossing"/>
    <x v="3"/>
    <n v="9"/>
    <n v="86.35"/>
  </r>
  <r>
    <n v="137385"/>
    <d v="2015-06-18T00:00:00"/>
    <x v="0"/>
    <x v="5"/>
    <x v="27"/>
    <x v="1"/>
    <x v="8"/>
    <s v="Putin,Julia"/>
    <s v="The Manchurian Candidate"/>
    <x v="4"/>
    <n v="19"/>
    <n v="159.49"/>
  </r>
  <r>
    <n v="137385"/>
    <d v="2015-06-18T00:00:00"/>
    <x v="0"/>
    <x v="5"/>
    <x v="27"/>
    <x v="1"/>
    <x v="8"/>
    <s v="Putin,Julia"/>
    <s v="Ulysses' Gaze"/>
    <x v="4"/>
    <n v="17"/>
    <n v="152.22"/>
  </r>
  <r>
    <n v="137385"/>
    <d v="2015-06-18T00:00:00"/>
    <x v="0"/>
    <x v="5"/>
    <x v="27"/>
    <x v="1"/>
    <x v="8"/>
    <s v="Putin,Julia"/>
    <s v="The Decalogue"/>
    <x v="4"/>
    <n v="1"/>
    <n v="9.49"/>
  </r>
  <r>
    <n v="137386"/>
    <d v="2015-06-18T00:00:00"/>
    <x v="0"/>
    <x v="5"/>
    <x v="27"/>
    <x v="1"/>
    <x v="8"/>
    <s v="Sagan,Jessica"/>
    <s v="Bonnie and Clyde"/>
    <x v="6"/>
    <n v="13"/>
    <n v="87.3"/>
  </r>
  <r>
    <n v="137386"/>
    <d v="2015-06-18T00:00:00"/>
    <x v="0"/>
    <x v="5"/>
    <x v="27"/>
    <x v="1"/>
    <x v="8"/>
    <s v="Sagan,Jessica"/>
    <s v="Léolo"/>
    <x v="2"/>
    <n v="22"/>
    <n v="187.97"/>
  </r>
  <r>
    <n v="137386"/>
    <d v="2015-06-18T00:00:00"/>
    <x v="0"/>
    <x v="5"/>
    <x v="27"/>
    <x v="1"/>
    <x v="8"/>
    <s v="Sagan,Jessica"/>
    <s v="The Godfather"/>
    <x v="3"/>
    <n v="14"/>
    <n v="100.74"/>
  </r>
  <r>
    <n v="137388"/>
    <d v="2015-06-19T00:00:00"/>
    <x v="0"/>
    <x v="5"/>
    <x v="13"/>
    <x v="1"/>
    <x v="5"/>
    <s v="Bradshaw,John"/>
    <s v="The Lord of the Rings: The Fellowship of the Ring"/>
    <x v="0"/>
    <n v="18"/>
    <n v="184.2"/>
  </r>
  <r>
    <n v="137388"/>
    <d v="2015-06-19T00:00:00"/>
    <x v="0"/>
    <x v="5"/>
    <x v="13"/>
    <x v="1"/>
    <x v="5"/>
    <s v="Bradshaw,John"/>
    <s v="The Godfather"/>
    <x v="3"/>
    <n v="18"/>
    <n v="146.79"/>
  </r>
  <r>
    <n v="137388"/>
    <d v="2015-06-19T00:00:00"/>
    <x v="0"/>
    <x v="5"/>
    <x v="13"/>
    <x v="1"/>
    <x v="5"/>
    <s v="Bradshaw,John"/>
    <s v="Unforgiven"/>
    <x v="3"/>
    <n v="15"/>
    <n v="120.81"/>
  </r>
  <r>
    <n v="137389"/>
    <d v="2015-06-20T00:00:00"/>
    <x v="0"/>
    <x v="5"/>
    <x v="14"/>
    <x v="1"/>
    <x v="5"/>
    <s v="Silverstone,Gloria"/>
    <s v="Interview With The Vampire"/>
    <x v="1"/>
    <n v="10"/>
    <n v="67.55"/>
  </r>
  <r>
    <n v="137389"/>
    <d v="2015-06-20T00:00:00"/>
    <x v="0"/>
    <x v="5"/>
    <x v="14"/>
    <x v="1"/>
    <x v="5"/>
    <s v="Silverstone,Gloria"/>
    <s v="Finding Nemo"/>
    <x v="9"/>
    <n v="10"/>
    <n v="84.75"/>
  </r>
  <r>
    <n v="137389"/>
    <d v="2015-06-20T00:00:00"/>
    <x v="0"/>
    <x v="5"/>
    <x v="14"/>
    <x v="1"/>
    <x v="5"/>
    <s v="Silverstone,Gloria"/>
    <s v="Brazil"/>
    <x v="2"/>
    <n v="22"/>
    <n v="175.43"/>
  </r>
  <r>
    <n v="137389"/>
    <d v="2015-06-20T00:00:00"/>
    <x v="0"/>
    <x v="5"/>
    <x v="14"/>
    <x v="1"/>
    <x v="5"/>
    <s v="Silverstone,Gloria"/>
    <s v="Nayagan"/>
    <x v="3"/>
    <n v="5"/>
    <n v="59.97"/>
  </r>
  <r>
    <n v="137390"/>
    <d v="2015-06-20T00:00:00"/>
    <x v="0"/>
    <x v="5"/>
    <x v="14"/>
    <x v="1"/>
    <x v="2"/>
    <s v="Bradshaw,John"/>
    <s v="Psycho"/>
    <x v="5"/>
    <n v="4"/>
    <n v="24.94"/>
  </r>
  <r>
    <n v="137391"/>
    <d v="2015-06-21T00:00:00"/>
    <x v="0"/>
    <x v="5"/>
    <x v="15"/>
    <x v="1"/>
    <x v="11"/>
    <s v="Bradshaw,John"/>
    <s v="Get Carter"/>
    <x v="0"/>
    <n v="9"/>
    <n v="81.84"/>
  </r>
  <r>
    <n v="137391"/>
    <d v="2015-06-21T00:00:00"/>
    <x v="0"/>
    <x v="5"/>
    <x v="15"/>
    <x v="1"/>
    <x v="11"/>
    <s v="Bradshaw,John"/>
    <s v="E.T. the Extra-Terrestrial"/>
    <x v="8"/>
    <n v="23"/>
    <n v="149.38"/>
  </r>
  <r>
    <n v="137393"/>
    <d v="2015-06-22T00:00:00"/>
    <x v="0"/>
    <x v="5"/>
    <x v="24"/>
    <x v="1"/>
    <x v="10"/>
    <s v="Simpson,Meryl"/>
    <s v="Miller's Crossing"/>
    <x v="3"/>
    <n v="5"/>
    <n v="35.979999999999997"/>
  </r>
  <r>
    <n v="137394"/>
    <d v="2015-06-24T00:00:00"/>
    <x v="0"/>
    <x v="5"/>
    <x v="28"/>
    <x v="1"/>
    <x v="11"/>
    <s v="Bradshaw,John"/>
    <s v="Raging Bull"/>
    <x v="6"/>
    <n v="7"/>
    <n v="66.040000000000006"/>
  </r>
  <r>
    <n v="137394"/>
    <d v="2015-06-24T00:00:00"/>
    <x v="0"/>
    <x v="5"/>
    <x v="28"/>
    <x v="1"/>
    <x v="11"/>
    <s v="Bradshaw,John"/>
    <s v="Mon oncle d'Amérique"/>
    <x v="2"/>
    <n v="21"/>
    <n v="135.13999999999999"/>
  </r>
  <r>
    <n v="137394"/>
    <d v="2015-06-24T00:00:00"/>
    <x v="0"/>
    <x v="5"/>
    <x v="28"/>
    <x v="1"/>
    <x v="11"/>
    <s v="Bradshaw,John"/>
    <s v="Léolo"/>
    <x v="2"/>
    <n v="22"/>
    <n v="151.69999999999999"/>
  </r>
  <r>
    <n v="137394"/>
    <d v="2015-06-24T00:00:00"/>
    <x v="0"/>
    <x v="5"/>
    <x v="28"/>
    <x v="1"/>
    <x v="11"/>
    <s v="Bradshaw,John"/>
    <s v="8½"/>
    <x v="4"/>
    <n v="5"/>
    <n v="37.020000000000003"/>
  </r>
  <r>
    <n v="137395"/>
    <d v="2015-06-25T00:00:00"/>
    <x v="0"/>
    <x v="5"/>
    <x v="17"/>
    <x v="1"/>
    <x v="2"/>
    <s v="Silverstone,Gloria"/>
    <s v="Drunken Master II"/>
    <x v="0"/>
    <n v="21"/>
    <n v="188.04"/>
  </r>
  <r>
    <n v="137396"/>
    <d v="2015-06-25T00:00:00"/>
    <x v="0"/>
    <x v="5"/>
    <x v="17"/>
    <x v="1"/>
    <x v="8"/>
    <s v="Hicks,Michael"/>
    <s v="Wings of Desire"/>
    <x v="7"/>
    <n v="3"/>
    <n v="25.18"/>
  </r>
  <r>
    <n v="137397"/>
    <d v="2015-06-26T00:00:00"/>
    <x v="0"/>
    <x v="5"/>
    <x v="29"/>
    <x v="1"/>
    <x v="4"/>
    <s v="Davis,Charles"/>
    <s v="A Touch of Zen"/>
    <x v="0"/>
    <n v="14"/>
    <n v="103.66"/>
  </r>
  <r>
    <n v="137397"/>
    <d v="2015-06-26T00:00:00"/>
    <x v="0"/>
    <x v="5"/>
    <x v="29"/>
    <x v="1"/>
    <x v="4"/>
    <s v="Davis,Charles"/>
    <s v="Ulysses' Gaze"/>
    <x v="4"/>
    <n v="25"/>
    <n v="243.85"/>
  </r>
  <r>
    <n v="137397"/>
    <d v="2015-06-26T00:00:00"/>
    <x v="0"/>
    <x v="5"/>
    <x v="29"/>
    <x v="1"/>
    <x v="4"/>
    <s v="Davis,Charles"/>
    <s v="Taxi Driver"/>
    <x v="4"/>
    <n v="24"/>
    <n v="211.07"/>
  </r>
  <r>
    <n v="137398"/>
    <d v="2015-06-27T00:00:00"/>
    <x v="0"/>
    <x v="5"/>
    <x v="18"/>
    <x v="1"/>
    <x v="10"/>
    <s v="Spears,Julie"/>
    <s v="Interview With The Vampire"/>
    <x v="1"/>
    <n v="1"/>
    <n v="8.31"/>
  </r>
  <r>
    <n v="137398"/>
    <d v="2015-06-27T00:00:00"/>
    <x v="0"/>
    <x v="5"/>
    <x v="18"/>
    <x v="1"/>
    <x v="10"/>
    <s v="Spears,Julie"/>
    <s v="Aguirre, the Wrath of God"/>
    <x v="1"/>
    <n v="13"/>
    <n v="114.58"/>
  </r>
  <r>
    <n v="137398"/>
    <d v="2015-06-27T00:00:00"/>
    <x v="0"/>
    <x v="5"/>
    <x v="18"/>
    <x v="1"/>
    <x v="10"/>
    <s v="Spears,Julie"/>
    <s v="A Hard Day's Night"/>
    <x v="2"/>
    <n v="19"/>
    <n v="146.19999999999999"/>
  </r>
  <r>
    <n v="137398"/>
    <d v="2015-06-27T00:00:00"/>
    <x v="0"/>
    <x v="5"/>
    <x v="18"/>
    <x v="1"/>
    <x v="10"/>
    <s v="Spears,Julie"/>
    <s v="Bande à part"/>
    <x v="3"/>
    <n v="18"/>
    <n v="115.84"/>
  </r>
  <r>
    <n v="137398"/>
    <d v="2015-06-27T00:00:00"/>
    <x v="0"/>
    <x v="5"/>
    <x v="18"/>
    <x v="1"/>
    <x v="10"/>
    <s v="Spears,Julie"/>
    <s v="It's A Wonderful Life"/>
    <x v="4"/>
    <n v="23"/>
    <n v="209.3"/>
  </r>
  <r>
    <n v="137398"/>
    <d v="2015-06-27T00:00:00"/>
    <x v="0"/>
    <x v="5"/>
    <x v="18"/>
    <x v="1"/>
    <x v="10"/>
    <s v="Spears,Julie"/>
    <s v="Taxi Driver"/>
    <x v="4"/>
    <n v="20"/>
    <n v="166.3"/>
  </r>
  <r>
    <n v="137399"/>
    <d v="2015-06-27T00:00:00"/>
    <x v="0"/>
    <x v="5"/>
    <x v="18"/>
    <x v="1"/>
    <x v="10"/>
    <s v="Simpson,Meryl"/>
    <s v="The Godfather"/>
    <x v="3"/>
    <n v="10"/>
    <n v="102.34"/>
  </r>
  <r>
    <n v="137399"/>
    <d v="2015-06-27T00:00:00"/>
    <x v="0"/>
    <x v="5"/>
    <x v="18"/>
    <x v="1"/>
    <x v="10"/>
    <s v="Simpson,Meryl"/>
    <s v="Kandahar"/>
    <x v="4"/>
    <n v="15"/>
    <n v="103.43"/>
  </r>
  <r>
    <n v="137399"/>
    <d v="2015-06-27T00:00:00"/>
    <x v="0"/>
    <x v="5"/>
    <x v="18"/>
    <x v="1"/>
    <x v="10"/>
    <s v="Simpson,Meryl"/>
    <s v="Barry Lyndon"/>
    <x v="4"/>
    <n v="4"/>
    <n v="29.98"/>
  </r>
  <r>
    <n v="137400"/>
    <d v="2015-06-29T00:00:00"/>
    <x v="0"/>
    <x v="5"/>
    <x v="19"/>
    <x v="1"/>
    <x v="0"/>
    <s v="Streep,Margaret"/>
    <s v="The Lord of the Rings: The Fellowship of the Ring"/>
    <x v="0"/>
    <n v="21"/>
    <n v="208.19"/>
  </r>
  <r>
    <n v="137400"/>
    <d v="2015-06-29T00:00:00"/>
    <x v="0"/>
    <x v="5"/>
    <x v="19"/>
    <x v="1"/>
    <x v="0"/>
    <s v="Streep,Margaret"/>
    <s v="Get Carter"/>
    <x v="0"/>
    <n v="10"/>
    <n v="72.739999999999995"/>
  </r>
  <r>
    <n v="137400"/>
    <d v="2015-06-29T00:00:00"/>
    <x v="0"/>
    <x v="5"/>
    <x v="19"/>
    <x v="1"/>
    <x v="0"/>
    <s v="Streep,Margaret"/>
    <s v="A Hard Day's Night"/>
    <x v="2"/>
    <n v="8"/>
    <n v="66.03"/>
  </r>
  <r>
    <n v="137400"/>
    <d v="2015-06-29T00:00:00"/>
    <x v="0"/>
    <x v="5"/>
    <x v="19"/>
    <x v="1"/>
    <x v="0"/>
    <s v="Streep,Margaret"/>
    <s v="Taxi Driver"/>
    <x v="4"/>
    <n v="11"/>
    <n v="112.57"/>
  </r>
  <r>
    <n v="137401"/>
    <d v="2015-06-30T00:00:00"/>
    <x v="0"/>
    <x v="5"/>
    <x v="20"/>
    <x v="1"/>
    <x v="7"/>
    <s v="West,Chuck"/>
    <s v="Charade"/>
    <x v="2"/>
    <n v="13"/>
    <n v="70.14"/>
  </r>
  <r>
    <n v="137401"/>
    <d v="2015-06-30T00:00:00"/>
    <x v="0"/>
    <x v="5"/>
    <x v="20"/>
    <x v="1"/>
    <x v="7"/>
    <s v="West,Chuck"/>
    <s v="The Singing Detective"/>
    <x v="4"/>
    <n v="6"/>
    <n v="46.76"/>
  </r>
  <r>
    <n v="137402"/>
    <d v="2015-06-30T00:00:00"/>
    <x v="0"/>
    <x v="5"/>
    <x v="20"/>
    <x v="1"/>
    <x v="0"/>
    <s v="Sagan,Jessica"/>
    <s v="Yojimbo"/>
    <x v="0"/>
    <n v="4"/>
    <n v="24.46"/>
  </r>
  <r>
    <n v="137403"/>
    <d v="2015-06-30T00:00:00"/>
    <x v="0"/>
    <x v="5"/>
    <x v="20"/>
    <x v="1"/>
    <x v="3"/>
    <s v="Spears,Julie"/>
    <s v="Chungking Express"/>
    <x v="2"/>
    <n v="1"/>
    <n v="11.99"/>
  </r>
  <r>
    <n v="137403"/>
    <d v="2015-06-30T00:00:00"/>
    <x v="0"/>
    <x v="5"/>
    <x v="20"/>
    <x v="1"/>
    <x v="3"/>
    <s v="Spears,Julie"/>
    <s v="Pulp Fiction"/>
    <x v="3"/>
    <n v="14"/>
    <n v="89.11"/>
  </r>
  <r>
    <n v="137403"/>
    <d v="2015-06-30T00:00:00"/>
    <x v="0"/>
    <x v="5"/>
    <x v="20"/>
    <x v="1"/>
    <x v="3"/>
    <s v="Spears,Julie"/>
    <s v="Unforgiven"/>
    <x v="3"/>
    <n v="25"/>
    <n v="175.36"/>
  </r>
  <r>
    <n v="137403"/>
    <d v="2015-06-30T00:00:00"/>
    <x v="0"/>
    <x v="5"/>
    <x v="20"/>
    <x v="1"/>
    <x v="3"/>
    <s v="Spears,Julie"/>
    <s v="The Godfather Part II"/>
    <x v="3"/>
    <n v="21"/>
    <n v="214.91"/>
  </r>
  <r>
    <n v="137403"/>
    <d v="2015-06-30T00:00:00"/>
    <x v="0"/>
    <x v="5"/>
    <x v="20"/>
    <x v="1"/>
    <x v="3"/>
    <s v="Spears,Julie"/>
    <s v="Talk to Her"/>
    <x v="4"/>
    <n v="17"/>
    <n v="152.9"/>
  </r>
  <r>
    <n v="137403"/>
    <d v="2015-06-30T00:00:00"/>
    <x v="0"/>
    <x v="5"/>
    <x v="20"/>
    <x v="1"/>
    <x v="3"/>
    <s v="Spears,Julie"/>
    <s v="Farewell My Concubine"/>
    <x v="4"/>
    <n v="10"/>
    <n v="75.55"/>
  </r>
  <r>
    <n v="137404"/>
    <d v="2015-07-01T00:00:00"/>
    <x v="0"/>
    <x v="6"/>
    <x v="1"/>
    <x v="2"/>
    <x v="1"/>
    <s v="Anderson,Jane"/>
    <s v="Goodfellas"/>
    <x v="6"/>
    <n v="13"/>
    <n v="98.2"/>
  </r>
  <r>
    <n v="137404"/>
    <d v="2015-07-01T00:00:00"/>
    <x v="0"/>
    <x v="6"/>
    <x v="1"/>
    <x v="2"/>
    <x v="1"/>
    <s v="Anderson,Jane"/>
    <s v="Closely Watched Trains"/>
    <x v="2"/>
    <n v="17"/>
    <n v="114.83"/>
  </r>
  <r>
    <n v="137404"/>
    <d v="2015-07-01T00:00:00"/>
    <x v="0"/>
    <x v="6"/>
    <x v="1"/>
    <x v="2"/>
    <x v="1"/>
    <s v="Anderson,Jane"/>
    <s v="Ulysses' Gaze"/>
    <x v="4"/>
    <n v="20"/>
    <n v="195.08"/>
  </r>
  <r>
    <n v="137405"/>
    <d v="2015-07-03T00:00:00"/>
    <x v="0"/>
    <x v="6"/>
    <x v="2"/>
    <x v="2"/>
    <x v="7"/>
    <s v="Bell,Stephen"/>
    <s v="Aguirre, the Wrath of God"/>
    <x v="1"/>
    <n v="20"/>
    <n v="176.27"/>
  </r>
  <r>
    <n v="137405"/>
    <d v="2015-07-03T00:00:00"/>
    <x v="0"/>
    <x v="6"/>
    <x v="2"/>
    <x v="2"/>
    <x v="7"/>
    <s v="Bell,Stephen"/>
    <s v="Léolo"/>
    <x v="2"/>
    <n v="2"/>
    <n v="17.989999999999998"/>
  </r>
  <r>
    <n v="137407"/>
    <d v="2015-07-04T00:00:00"/>
    <x v="0"/>
    <x v="6"/>
    <x v="3"/>
    <x v="2"/>
    <x v="3"/>
    <s v="Newhart,Anna"/>
    <s v="Once Upon a Time in the West"/>
    <x v="0"/>
    <n v="25"/>
    <n v="209.86"/>
  </r>
  <r>
    <n v="137407"/>
    <d v="2015-07-04T00:00:00"/>
    <x v="0"/>
    <x v="6"/>
    <x v="3"/>
    <x v="2"/>
    <x v="3"/>
    <s v="Newhart,Anna"/>
    <s v="Interview With The Vampire"/>
    <x v="1"/>
    <n v="12"/>
    <n v="91.97"/>
  </r>
  <r>
    <n v="137407"/>
    <d v="2015-07-04T00:00:00"/>
    <x v="0"/>
    <x v="6"/>
    <x v="3"/>
    <x v="2"/>
    <x v="3"/>
    <s v="Newhart,Anna"/>
    <s v="Finding Nemo"/>
    <x v="9"/>
    <n v="17"/>
    <n v="154.94"/>
  </r>
  <r>
    <n v="137407"/>
    <d v="2015-07-04T00:00:00"/>
    <x v="0"/>
    <x v="6"/>
    <x v="3"/>
    <x v="2"/>
    <x v="3"/>
    <s v="Newhart,Anna"/>
    <s v="A Hard Day's Night"/>
    <x v="2"/>
    <n v="25"/>
    <n v="178.37"/>
  </r>
  <r>
    <n v="137407"/>
    <d v="2015-07-04T00:00:00"/>
    <x v="0"/>
    <x v="6"/>
    <x v="3"/>
    <x v="2"/>
    <x v="3"/>
    <s v="Newhart,Anna"/>
    <s v="Chungking Express"/>
    <x v="2"/>
    <n v="25"/>
    <n v="289.86"/>
  </r>
  <r>
    <n v="137408"/>
    <d v="2015-07-05T00:00:00"/>
    <x v="0"/>
    <x v="6"/>
    <x v="22"/>
    <x v="2"/>
    <x v="9"/>
    <s v="Newhart,Anna"/>
    <s v="Kandahar"/>
    <x v="4"/>
    <n v="25"/>
    <n v="224.85"/>
  </r>
  <r>
    <n v="137410"/>
    <d v="2015-07-06T00:00:00"/>
    <x v="0"/>
    <x v="6"/>
    <x v="4"/>
    <x v="2"/>
    <x v="8"/>
    <s v="Bell,Stephen"/>
    <s v="Once Upon a Time in the West"/>
    <x v="0"/>
    <n v="13"/>
    <n v="105.23"/>
  </r>
  <r>
    <n v="137410"/>
    <d v="2015-07-06T00:00:00"/>
    <x v="0"/>
    <x v="6"/>
    <x v="4"/>
    <x v="2"/>
    <x v="8"/>
    <s v="Bell,Stephen"/>
    <s v="Goodfellas"/>
    <x v="6"/>
    <n v="11"/>
    <n v="81.77"/>
  </r>
  <r>
    <n v="137410"/>
    <d v="2015-07-06T00:00:00"/>
    <x v="0"/>
    <x v="6"/>
    <x v="4"/>
    <x v="2"/>
    <x v="8"/>
    <s v="Bell,Stephen"/>
    <s v="Ulysses' Gaze"/>
    <x v="4"/>
    <n v="9"/>
    <n v="67.64"/>
  </r>
  <r>
    <n v="137411"/>
    <d v="2015-07-06T00:00:00"/>
    <x v="0"/>
    <x v="6"/>
    <x v="4"/>
    <x v="2"/>
    <x v="10"/>
    <s v="Hicks,Michael"/>
    <s v="Closely Watched Trains"/>
    <x v="2"/>
    <n v="20"/>
    <n v="163.66999999999999"/>
  </r>
  <r>
    <n v="137412"/>
    <d v="2015-07-06T00:00:00"/>
    <x v="0"/>
    <x v="6"/>
    <x v="4"/>
    <x v="2"/>
    <x v="3"/>
    <s v="Davis,Charles"/>
    <s v="Charade"/>
    <x v="2"/>
    <n v="23"/>
    <n v="159.94999999999999"/>
  </r>
  <r>
    <n v="137412"/>
    <d v="2015-07-06T00:00:00"/>
    <x v="0"/>
    <x v="6"/>
    <x v="4"/>
    <x v="2"/>
    <x v="3"/>
    <s v="Davis,Charles"/>
    <s v="The Discreet Charm of the Bourgeoisie"/>
    <x v="2"/>
    <n v="3"/>
    <n v="25.63"/>
  </r>
  <r>
    <n v="137412"/>
    <d v="2015-07-06T00:00:00"/>
    <x v="0"/>
    <x v="6"/>
    <x v="4"/>
    <x v="2"/>
    <x v="3"/>
    <s v="Davis,Charles"/>
    <s v="Bande à part"/>
    <x v="3"/>
    <n v="4"/>
    <n v="32.46"/>
  </r>
  <r>
    <n v="137412"/>
    <d v="2015-07-06T00:00:00"/>
    <x v="0"/>
    <x v="6"/>
    <x v="4"/>
    <x v="2"/>
    <x v="3"/>
    <s v="Davis,Charles"/>
    <s v="The Fly"/>
    <x v="4"/>
    <n v="17"/>
    <n v="114.14"/>
  </r>
  <r>
    <n v="137413"/>
    <d v="2015-07-07T00:00:00"/>
    <x v="0"/>
    <x v="6"/>
    <x v="5"/>
    <x v="2"/>
    <x v="4"/>
    <s v="Newhart,Anna"/>
    <s v="Yojimbo"/>
    <x v="0"/>
    <n v="18"/>
    <n v="116.54"/>
  </r>
  <r>
    <n v="137413"/>
    <d v="2015-07-07T00:00:00"/>
    <x v="0"/>
    <x v="6"/>
    <x v="5"/>
    <x v="2"/>
    <x v="4"/>
    <s v="Newhart,Anna"/>
    <s v="Talk to Her"/>
    <x v="4"/>
    <n v="20"/>
    <n v="188.87"/>
  </r>
  <r>
    <n v="137413"/>
    <d v="2015-07-07T00:00:00"/>
    <x v="0"/>
    <x v="6"/>
    <x v="5"/>
    <x v="2"/>
    <x v="4"/>
    <s v="Newhart,Anna"/>
    <s v="Farewell My Concubine"/>
    <x v="4"/>
    <n v="10"/>
    <n v="88.14"/>
  </r>
  <r>
    <n v="137414"/>
    <d v="2015-07-07T00:00:00"/>
    <x v="0"/>
    <x v="6"/>
    <x v="5"/>
    <x v="2"/>
    <x v="4"/>
    <s v="Simpson,Meryl"/>
    <s v="Once Upon a Time in the West"/>
    <x v="0"/>
    <n v="25"/>
    <n v="183.63"/>
  </r>
  <r>
    <n v="137414"/>
    <d v="2015-07-07T00:00:00"/>
    <x v="0"/>
    <x v="6"/>
    <x v="5"/>
    <x v="2"/>
    <x v="4"/>
    <s v="Simpson,Meryl"/>
    <s v="A Hard Day's Night"/>
    <x v="2"/>
    <n v="6"/>
    <n v="41.97"/>
  </r>
  <r>
    <n v="137414"/>
    <d v="2015-07-07T00:00:00"/>
    <x v="0"/>
    <x v="6"/>
    <x v="5"/>
    <x v="2"/>
    <x v="4"/>
    <s v="Simpson,Meryl"/>
    <s v="Talk to Her"/>
    <x v="4"/>
    <n v="12"/>
    <n v="93.54"/>
  </r>
  <r>
    <n v="137414"/>
    <d v="2015-07-07T00:00:00"/>
    <x v="0"/>
    <x v="6"/>
    <x v="5"/>
    <x v="2"/>
    <x v="4"/>
    <s v="Simpson,Meryl"/>
    <s v="Psycho"/>
    <x v="5"/>
    <n v="7"/>
    <n v="42.74"/>
  </r>
  <r>
    <n v="137415"/>
    <d v="2015-07-08T00:00:00"/>
    <x v="0"/>
    <x v="6"/>
    <x v="6"/>
    <x v="2"/>
    <x v="9"/>
    <s v="Spears,Julie"/>
    <s v="Miller's Crossing"/>
    <x v="3"/>
    <n v="21"/>
    <n v="214.91"/>
  </r>
  <r>
    <n v="137415"/>
    <d v="2015-07-08T00:00:00"/>
    <x v="0"/>
    <x v="6"/>
    <x v="6"/>
    <x v="2"/>
    <x v="9"/>
    <s v="Spears,Julie"/>
    <s v="The Godfather"/>
    <x v="3"/>
    <n v="25"/>
    <n v="203.87"/>
  </r>
  <r>
    <n v="137416"/>
    <d v="2015-07-08T00:00:00"/>
    <x v="0"/>
    <x v="6"/>
    <x v="6"/>
    <x v="2"/>
    <x v="3"/>
    <s v="Lee,Frank"/>
    <s v="A Hard Day's Night"/>
    <x v="2"/>
    <n v="16"/>
    <n v="100.73"/>
  </r>
  <r>
    <n v="137416"/>
    <d v="2015-07-08T00:00:00"/>
    <x v="0"/>
    <x v="6"/>
    <x v="6"/>
    <x v="2"/>
    <x v="3"/>
    <s v="Lee,Frank"/>
    <s v="Blade Runner"/>
    <x v="8"/>
    <n v="6"/>
    <n v="50.36"/>
  </r>
  <r>
    <n v="137418"/>
    <d v="2015-07-09T00:00:00"/>
    <x v="0"/>
    <x v="6"/>
    <x v="7"/>
    <x v="2"/>
    <x v="5"/>
    <s v="Manning,Marilyn"/>
    <s v="The Lord of the Rings: The Two Towers"/>
    <x v="0"/>
    <n v="12"/>
    <n v="115.13"/>
  </r>
  <r>
    <n v="137418"/>
    <d v="2015-07-09T00:00:00"/>
    <x v="0"/>
    <x v="6"/>
    <x v="7"/>
    <x v="2"/>
    <x v="5"/>
    <s v="Manning,Marilyn"/>
    <s v="Interview With The Vampire"/>
    <x v="1"/>
    <n v="16"/>
    <n v="118.47"/>
  </r>
  <r>
    <n v="137418"/>
    <d v="2015-07-09T00:00:00"/>
    <x v="0"/>
    <x v="6"/>
    <x v="7"/>
    <x v="2"/>
    <x v="5"/>
    <s v="Manning,Marilyn"/>
    <s v="The Discreet Charm of the Bourgeoisie"/>
    <x v="2"/>
    <n v="11"/>
    <n v="98.93"/>
  </r>
  <r>
    <n v="137419"/>
    <d v="2015-07-09T00:00:00"/>
    <x v="0"/>
    <x v="6"/>
    <x v="7"/>
    <x v="2"/>
    <x v="9"/>
    <s v="Hicks,Michael"/>
    <s v="Miller's Crossing"/>
    <x v="3"/>
    <n v="2"/>
    <n v="15.03"/>
  </r>
  <r>
    <n v="137419"/>
    <d v="2015-07-09T00:00:00"/>
    <x v="0"/>
    <x v="6"/>
    <x v="7"/>
    <x v="2"/>
    <x v="9"/>
    <s v="Hicks,Michael"/>
    <s v="The Manchurian Candidate"/>
    <x v="4"/>
    <n v="12"/>
    <n v="102.41"/>
  </r>
  <r>
    <n v="137419"/>
    <d v="2015-07-09T00:00:00"/>
    <x v="0"/>
    <x v="6"/>
    <x v="7"/>
    <x v="2"/>
    <x v="9"/>
    <s v="Hicks,Michael"/>
    <s v="Casablanca"/>
    <x v="4"/>
    <n v="11"/>
    <n v="70.02"/>
  </r>
  <r>
    <n v="137420"/>
    <d v="2015-07-09T00:00:00"/>
    <x v="0"/>
    <x v="6"/>
    <x v="7"/>
    <x v="2"/>
    <x v="11"/>
    <s v="Spears,Julie"/>
    <s v="The Lord of the Rings: The Two Towers"/>
    <x v="0"/>
    <n v="6"/>
    <n v="50.85"/>
  </r>
  <r>
    <n v="137420"/>
    <d v="2015-07-09T00:00:00"/>
    <x v="0"/>
    <x v="6"/>
    <x v="7"/>
    <x v="2"/>
    <x v="11"/>
    <s v="Spears,Julie"/>
    <s v="Farewell My Concubine"/>
    <x v="4"/>
    <n v="9"/>
    <n v="71.77"/>
  </r>
  <r>
    <n v="137421"/>
    <d v="2015-07-09T00:00:00"/>
    <x v="0"/>
    <x v="6"/>
    <x v="7"/>
    <x v="2"/>
    <x v="5"/>
    <s v="Carrey,Julia"/>
    <s v="Barry Lyndon"/>
    <x v="4"/>
    <n v="4"/>
    <n v="32.979999999999997"/>
  </r>
  <r>
    <n v="137422"/>
    <d v="2015-07-10T00:00:00"/>
    <x v="0"/>
    <x v="6"/>
    <x v="23"/>
    <x v="2"/>
    <x v="10"/>
    <s v="Goodman,Paul"/>
    <s v="Interview With The Vampire"/>
    <x v="1"/>
    <n v="3"/>
    <n v="18.71"/>
  </r>
  <r>
    <n v="137422"/>
    <d v="2015-07-10T00:00:00"/>
    <x v="0"/>
    <x v="6"/>
    <x v="23"/>
    <x v="2"/>
    <x v="10"/>
    <s v="Goodman,Paul"/>
    <s v="Léolo"/>
    <x v="2"/>
    <n v="25"/>
    <n v="236.09"/>
  </r>
  <r>
    <n v="137422"/>
    <d v="2015-07-10T00:00:00"/>
    <x v="0"/>
    <x v="6"/>
    <x v="23"/>
    <x v="2"/>
    <x v="10"/>
    <s v="Goodman,Paul"/>
    <s v="Mouchette"/>
    <x v="4"/>
    <n v="1"/>
    <n v="7.55"/>
  </r>
  <r>
    <n v="137422"/>
    <d v="2015-07-10T00:00:00"/>
    <x v="0"/>
    <x v="6"/>
    <x v="23"/>
    <x v="2"/>
    <x v="10"/>
    <s v="Goodman,Paul"/>
    <s v="Taxi Driver"/>
    <x v="4"/>
    <n v="5"/>
    <n v="40.770000000000003"/>
  </r>
  <r>
    <n v="137422"/>
    <d v="2015-07-10T00:00:00"/>
    <x v="0"/>
    <x v="6"/>
    <x v="23"/>
    <x v="2"/>
    <x v="10"/>
    <s v="Goodman,Paul"/>
    <s v="Farewell My Concubine"/>
    <x v="4"/>
    <n v="20"/>
    <n v="153.88999999999999"/>
  </r>
  <r>
    <n v="137423"/>
    <d v="2015-07-10T00:00:00"/>
    <x v="0"/>
    <x v="6"/>
    <x v="23"/>
    <x v="2"/>
    <x v="1"/>
    <s v="Streep,Margaret"/>
    <s v="8½"/>
    <x v="4"/>
    <n v="18"/>
    <n v="151.97999999999999"/>
  </r>
  <r>
    <n v="137424"/>
    <d v="2015-07-10T00:00:00"/>
    <x v="0"/>
    <x v="6"/>
    <x v="23"/>
    <x v="2"/>
    <x v="9"/>
    <s v="Armstrong,Dan"/>
    <s v="Talk to Her"/>
    <x v="4"/>
    <n v="2"/>
    <n v="17.39"/>
  </r>
  <r>
    <n v="137425"/>
    <d v="2015-07-10T00:00:00"/>
    <x v="0"/>
    <x v="6"/>
    <x v="23"/>
    <x v="2"/>
    <x v="0"/>
    <s v="Streep,Margaret"/>
    <s v="Bonnie and Clyde"/>
    <x v="6"/>
    <n v="17"/>
    <n v="142.69999999999999"/>
  </r>
  <r>
    <n v="137425"/>
    <d v="2015-07-10T00:00:00"/>
    <x v="0"/>
    <x v="6"/>
    <x v="23"/>
    <x v="2"/>
    <x v="0"/>
    <s v="Streep,Margaret"/>
    <s v="It's A Wonderful Life"/>
    <x v="4"/>
    <n v="25"/>
    <n v="175"/>
  </r>
  <r>
    <n v="137426"/>
    <d v="2015-07-11T00:00:00"/>
    <x v="0"/>
    <x v="6"/>
    <x v="30"/>
    <x v="2"/>
    <x v="0"/>
    <s v="Manning,Marilyn"/>
    <s v="Schindler's List"/>
    <x v="6"/>
    <n v="12"/>
    <n v="97.14"/>
  </r>
  <r>
    <n v="137426"/>
    <d v="2015-07-11T00:00:00"/>
    <x v="0"/>
    <x v="6"/>
    <x v="30"/>
    <x v="2"/>
    <x v="0"/>
    <s v="Manning,Marilyn"/>
    <s v="The Fly"/>
    <x v="4"/>
    <n v="18"/>
    <n v="127.33"/>
  </r>
  <r>
    <n v="137426"/>
    <d v="2015-07-11T00:00:00"/>
    <x v="0"/>
    <x v="6"/>
    <x v="30"/>
    <x v="2"/>
    <x v="0"/>
    <s v="Manning,Marilyn"/>
    <s v="Mouchette"/>
    <x v="4"/>
    <n v="2"/>
    <n v="11.27"/>
  </r>
  <r>
    <n v="137427"/>
    <d v="2015-07-12T00:00:00"/>
    <x v="0"/>
    <x v="6"/>
    <x v="26"/>
    <x v="2"/>
    <x v="7"/>
    <s v="Hawking,Alfred"/>
    <s v="Bonnie and Clyde"/>
    <x v="6"/>
    <n v="23"/>
    <n v="170.54"/>
  </r>
  <r>
    <n v="137427"/>
    <d v="2015-07-12T00:00:00"/>
    <x v="0"/>
    <x v="6"/>
    <x v="26"/>
    <x v="2"/>
    <x v="7"/>
    <s v="Hawking,Alfred"/>
    <s v="A Hard Day's Night"/>
    <x v="2"/>
    <n v="21"/>
    <n v="188.03"/>
  </r>
  <r>
    <n v="137427"/>
    <d v="2015-07-12T00:00:00"/>
    <x v="0"/>
    <x v="6"/>
    <x v="26"/>
    <x v="2"/>
    <x v="7"/>
    <s v="Hawking,Alfred"/>
    <s v="The Decalogue"/>
    <x v="4"/>
    <n v="24"/>
    <n v="259.77999999999997"/>
  </r>
  <r>
    <n v="137427"/>
    <d v="2015-07-12T00:00:00"/>
    <x v="0"/>
    <x v="6"/>
    <x v="26"/>
    <x v="2"/>
    <x v="7"/>
    <s v="Hawking,Alfred"/>
    <s v="Persona"/>
    <x v="4"/>
    <n v="1"/>
    <n v="5.76"/>
  </r>
  <r>
    <n v="137427"/>
    <d v="2015-07-12T00:00:00"/>
    <x v="0"/>
    <x v="6"/>
    <x v="26"/>
    <x v="2"/>
    <x v="7"/>
    <s v="Hawking,Alfred"/>
    <s v="Psycho"/>
    <x v="5"/>
    <n v="4"/>
    <n v="24.94"/>
  </r>
  <r>
    <n v="137428"/>
    <d v="2015-07-13T00:00:00"/>
    <x v="0"/>
    <x v="6"/>
    <x v="8"/>
    <x v="2"/>
    <x v="8"/>
    <s v="Diamond,Elizabeth"/>
    <s v="The Godfather Part II"/>
    <x v="3"/>
    <n v="9"/>
    <n v="76.27"/>
  </r>
  <r>
    <n v="137428"/>
    <d v="2015-07-13T00:00:00"/>
    <x v="0"/>
    <x v="6"/>
    <x v="8"/>
    <x v="2"/>
    <x v="8"/>
    <s v="Diamond,Elizabeth"/>
    <s v="The Decalogue"/>
    <x v="4"/>
    <n v="25"/>
    <n v="284.85000000000002"/>
  </r>
  <r>
    <n v="137428"/>
    <d v="2015-07-13T00:00:00"/>
    <x v="0"/>
    <x v="6"/>
    <x v="8"/>
    <x v="2"/>
    <x v="8"/>
    <s v="Diamond,Elizabeth"/>
    <s v="Casablanca"/>
    <x v="4"/>
    <n v="21"/>
    <n v="130.94"/>
  </r>
  <r>
    <n v="137429"/>
    <d v="2015-07-14T00:00:00"/>
    <x v="0"/>
    <x v="6"/>
    <x v="9"/>
    <x v="2"/>
    <x v="6"/>
    <s v="Simpson,Howard"/>
    <s v="Drunken Master II"/>
    <x v="0"/>
    <n v="23"/>
    <n v="205.95"/>
  </r>
  <r>
    <n v="137429"/>
    <d v="2015-07-14T00:00:00"/>
    <x v="0"/>
    <x v="6"/>
    <x v="9"/>
    <x v="2"/>
    <x v="6"/>
    <s v="Simpson,Howard"/>
    <s v="Kandahar"/>
    <x v="4"/>
    <n v="13"/>
    <n v="111.08"/>
  </r>
  <r>
    <n v="137429"/>
    <d v="2015-07-14T00:00:00"/>
    <x v="0"/>
    <x v="6"/>
    <x v="9"/>
    <x v="2"/>
    <x v="6"/>
    <s v="Simpson,Howard"/>
    <s v="Casablanca"/>
    <x v="4"/>
    <n v="22"/>
    <n v="148.61000000000001"/>
  </r>
  <r>
    <n v="137429"/>
    <d v="2015-07-14T00:00:00"/>
    <x v="0"/>
    <x v="6"/>
    <x v="9"/>
    <x v="2"/>
    <x v="6"/>
    <s v="Simpson,Howard"/>
    <s v="Gone With The Wind"/>
    <x v="4"/>
    <n v="6"/>
    <n v="54.56"/>
  </r>
  <r>
    <n v="137430"/>
    <d v="2015-07-14T00:00:00"/>
    <x v="0"/>
    <x v="6"/>
    <x v="9"/>
    <x v="2"/>
    <x v="10"/>
    <s v="Jennings,John"/>
    <s v="Unforgiven"/>
    <x v="3"/>
    <n v="23"/>
    <n v="140.41999999999999"/>
  </r>
  <r>
    <n v="137430"/>
    <d v="2015-07-14T00:00:00"/>
    <x v="0"/>
    <x v="6"/>
    <x v="9"/>
    <x v="2"/>
    <x v="10"/>
    <s v="Jennings,John"/>
    <s v="Nayagan"/>
    <x v="3"/>
    <n v="20"/>
    <n v="183.91"/>
  </r>
  <r>
    <n v="137430"/>
    <d v="2015-07-14T00:00:00"/>
    <x v="0"/>
    <x v="6"/>
    <x v="9"/>
    <x v="2"/>
    <x v="10"/>
    <s v="Jennings,John"/>
    <s v="Casablanca"/>
    <x v="4"/>
    <n v="19"/>
    <n v="111.06"/>
  </r>
  <r>
    <n v="137430"/>
    <d v="2015-07-14T00:00:00"/>
    <x v="0"/>
    <x v="6"/>
    <x v="9"/>
    <x v="2"/>
    <x v="10"/>
    <s v="Jennings,John"/>
    <s v="The Fly"/>
    <x v="4"/>
    <n v="17"/>
    <n v="110.07"/>
  </r>
  <r>
    <n v="137430"/>
    <d v="2015-07-14T00:00:00"/>
    <x v="0"/>
    <x v="6"/>
    <x v="9"/>
    <x v="2"/>
    <x v="10"/>
    <s v="Jennings,John"/>
    <s v="Wings of Desire"/>
    <x v="7"/>
    <n v="24"/>
    <n v="169.09"/>
  </r>
  <r>
    <n v="137431"/>
    <d v="2015-07-14T00:00:00"/>
    <x v="0"/>
    <x v="6"/>
    <x v="9"/>
    <x v="2"/>
    <x v="4"/>
    <s v="Goodman,Paul"/>
    <s v="The Lord of the Rings: The Return of the King (200"/>
    <x v="0"/>
    <n v="18"/>
    <n v="187.08"/>
  </r>
  <r>
    <n v="137431"/>
    <d v="2015-07-14T00:00:00"/>
    <x v="0"/>
    <x v="6"/>
    <x v="9"/>
    <x v="2"/>
    <x v="4"/>
    <s v="Goodman,Paul"/>
    <s v="Mon oncle d'Amérique"/>
    <x v="2"/>
    <n v="7"/>
    <n v="59.74"/>
  </r>
  <r>
    <n v="137431"/>
    <d v="2015-07-14T00:00:00"/>
    <x v="0"/>
    <x v="6"/>
    <x v="9"/>
    <x v="2"/>
    <x v="4"/>
    <s v="Goodman,Paul"/>
    <s v="Berlin Alexanderplatz"/>
    <x v="4"/>
    <n v="7"/>
    <n v="59.46"/>
  </r>
  <r>
    <n v="137432"/>
    <d v="2015-07-14T00:00:00"/>
    <x v="0"/>
    <x v="6"/>
    <x v="9"/>
    <x v="2"/>
    <x v="9"/>
    <s v="Davis,Charles"/>
    <s v="Berlin Alexanderplatz"/>
    <x v="4"/>
    <n v="13"/>
    <n v="139.15"/>
  </r>
  <r>
    <n v="137433"/>
    <d v="2015-07-16T00:00:00"/>
    <x v="0"/>
    <x v="6"/>
    <x v="11"/>
    <x v="2"/>
    <x v="5"/>
    <s v="West,Chuck"/>
    <s v="The Lord of the Rings: The Fellowship of the Ring"/>
    <x v="0"/>
    <n v="9"/>
    <n v="93.54"/>
  </r>
  <r>
    <n v="137433"/>
    <d v="2015-07-16T00:00:00"/>
    <x v="0"/>
    <x v="6"/>
    <x v="11"/>
    <x v="2"/>
    <x v="5"/>
    <s v="West,Chuck"/>
    <s v="Mouchette"/>
    <x v="4"/>
    <n v="22"/>
    <n v="145.08000000000001"/>
  </r>
  <r>
    <n v="137434"/>
    <d v="2015-07-18T00:00:00"/>
    <x v="0"/>
    <x v="6"/>
    <x v="27"/>
    <x v="2"/>
    <x v="10"/>
    <s v="Bradshaw,John"/>
    <s v="8½"/>
    <x v="4"/>
    <n v="21"/>
    <n v="136.4"/>
  </r>
  <r>
    <n v="137434"/>
    <d v="2015-07-18T00:00:00"/>
    <x v="0"/>
    <x v="6"/>
    <x v="27"/>
    <x v="2"/>
    <x v="10"/>
    <s v="Bradshaw,John"/>
    <s v="Berlin Alexanderplatz"/>
    <x v="4"/>
    <n v="2"/>
    <n v="16.309999999999999"/>
  </r>
  <r>
    <n v="137435"/>
    <d v="2015-07-18T00:00:00"/>
    <x v="0"/>
    <x v="6"/>
    <x v="27"/>
    <x v="2"/>
    <x v="7"/>
    <s v="Bell,Stephen"/>
    <s v="Miller's Crossing"/>
    <x v="3"/>
    <n v="1"/>
    <n v="9.43"/>
  </r>
  <r>
    <n v="137435"/>
    <d v="2015-07-18T00:00:00"/>
    <x v="0"/>
    <x v="6"/>
    <x v="27"/>
    <x v="2"/>
    <x v="7"/>
    <s v="Bell,Stephen"/>
    <s v="Blade Runner"/>
    <x v="8"/>
    <n v="25"/>
    <n v="213.35"/>
  </r>
  <r>
    <n v="137436"/>
    <d v="2015-07-19T00:00:00"/>
    <x v="0"/>
    <x v="6"/>
    <x v="13"/>
    <x v="2"/>
    <x v="2"/>
    <s v="Ashe,Lucille"/>
    <s v="Miller's Crossing"/>
    <x v="3"/>
    <n v="19"/>
    <n v="167.1"/>
  </r>
  <r>
    <n v="137436"/>
    <d v="2015-07-19T00:00:00"/>
    <x v="0"/>
    <x v="6"/>
    <x v="13"/>
    <x v="2"/>
    <x v="2"/>
    <s v="Ashe,Lucille"/>
    <s v="The Fly"/>
    <x v="4"/>
    <n v="15"/>
    <n v="109.71"/>
  </r>
  <r>
    <n v="137436"/>
    <d v="2015-07-19T00:00:00"/>
    <x v="0"/>
    <x v="6"/>
    <x v="13"/>
    <x v="2"/>
    <x v="2"/>
    <s v="Ashe,Lucille"/>
    <s v="Barry Lyndon"/>
    <x v="4"/>
    <n v="11"/>
    <n v="85.74"/>
  </r>
  <r>
    <n v="137437"/>
    <d v="2015-07-19T00:00:00"/>
    <x v="0"/>
    <x v="6"/>
    <x v="13"/>
    <x v="2"/>
    <x v="10"/>
    <s v="West,Chuck"/>
    <s v="Aguirre, the Wrath of God"/>
    <x v="1"/>
    <n v="5"/>
    <n v="44.77"/>
  </r>
  <r>
    <n v="137437"/>
    <d v="2015-07-19T00:00:00"/>
    <x v="0"/>
    <x v="6"/>
    <x v="13"/>
    <x v="2"/>
    <x v="10"/>
    <s v="West,Chuck"/>
    <s v="Finding Nemo"/>
    <x v="9"/>
    <n v="23"/>
    <n v="228.02"/>
  </r>
  <r>
    <n v="137437"/>
    <d v="2015-07-19T00:00:00"/>
    <x v="0"/>
    <x v="6"/>
    <x v="13"/>
    <x v="2"/>
    <x v="10"/>
    <s v="West,Chuck"/>
    <s v="The Discreet Charm of the Bourgeoisie"/>
    <x v="2"/>
    <n v="24"/>
    <n v="230.25"/>
  </r>
  <r>
    <n v="137438"/>
    <d v="2015-07-19T00:00:00"/>
    <x v="0"/>
    <x v="6"/>
    <x v="13"/>
    <x v="2"/>
    <x v="3"/>
    <s v="Putin,Julia"/>
    <s v="Yojimbo"/>
    <x v="0"/>
    <n v="11"/>
    <n v="73.86"/>
  </r>
  <r>
    <n v="137438"/>
    <d v="2015-07-19T00:00:00"/>
    <x v="0"/>
    <x v="6"/>
    <x v="13"/>
    <x v="2"/>
    <x v="3"/>
    <s v="Putin,Julia"/>
    <s v="Farewell My Concubine"/>
    <x v="4"/>
    <n v="10"/>
    <n v="81.14"/>
  </r>
  <r>
    <n v="137439"/>
    <d v="2015-07-19T00:00:00"/>
    <x v="0"/>
    <x v="6"/>
    <x v="13"/>
    <x v="2"/>
    <x v="2"/>
    <s v="Davis,Charles"/>
    <s v="Yojimbo"/>
    <x v="0"/>
    <n v="23"/>
    <n v="151.66999999999999"/>
  </r>
  <r>
    <n v="137439"/>
    <d v="2015-07-19T00:00:00"/>
    <x v="0"/>
    <x v="6"/>
    <x v="13"/>
    <x v="2"/>
    <x v="2"/>
    <s v="Davis,Charles"/>
    <s v="The Discreet Charm of the Bourgeoisie"/>
    <x v="2"/>
    <n v="18"/>
    <n v="143"/>
  </r>
  <r>
    <n v="137440"/>
    <d v="2015-07-19T00:00:00"/>
    <x v="0"/>
    <x v="6"/>
    <x v="13"/>
    <x v="2"/>
    <x v="6"/>
    <s v="Armstrong,Dan"/>
    <s v="The Singing Detective"/>
    <x v="4"/>
    <n v="22"/>
    <n v="155.63"/>
  </r>
  <r>
    <n v="137441"/>
    <d v="2015-07-22T00:00:00"/>
    <x v="0"/>
    <x v="6"/>
    <x v="24"/>
    <x v="2"/>
    <x v="2"/>
    <s v="Diamond,Elizabeth"/>
    <s v="Schindler's List"/>
    <x v="6"/>
    <n v="23"/>
    <n v="182.73"/>
  </r>
  <r>
    <n v="137441"/>
    <d v="2015-07-22T00:00:00"/>
    <x v="0"/>
    <x v="6"/>
    <x v="24"/>
    <x v="2"/>
    <x v="2"/>
    <s v="Diamond,Elizabeth"/>
    <s v="Mon oncle d'Amérique"/>
    <x v="2"/>
    <n v="21"/>
    <n v="167.46"/>
  </r>
  <r>
    <n v="137443"/>
    <d v="2015-07-22T00:00:00"/>
    <x v="0"/>
    <x v="6"/>
    <x v="24"/>
    <x v="2"/>
    <x v="1"/>
    <s v="Simpson,Meryl"/>
    <s v="Closely Watched Trains"/>
    <x v="2"/>
    <n v="9"/>
    <n v="73.650000000000006"/>
  </r>
  <r>
    <n v="137443"/>
    <d v="2015-07-22T00:00:00"/>
    <x v="0"/>
    <x v="6"/>
    <x v="24"/>
    <x v="2"/>
    <x v="1"/>
    <s v="Simpson,Meryl"/>
    <s v="The Decalogue"/>
    <x v="4"/>
    <n v="22"/>
    <n v="204.71"/>
  </r>
  <r>
    <n v="137444"/>
    <d v="2015-07-25T00:00:00"/>
    <x v="0"/>
    <x v="6"/>
    <x v="17"/>
    <x v="2"/>
    <x v="9"/>
    <s v="West,Chuck"/>
    <s v="Taxi Driver"/>
    <x v="4"/>
    <n v="21"/>
    <n v="191.4"/>
  </r>
  <r>
    <n v="137445"/>
    <d v="2015-07-26T00:00:00"/>
    <x v="0"/>
    <x v="6"/>
    <x v="29"/>
    <x v="2"/>
    <x v="8"/>
    <s v="Putin,Julia"/>
    <s v="The Manchurian Candidate"/>
    <x v="4"/>
    <n v="1"/>
    <n v="7.83"/>
  </r>
  <r>
    <n v="137445"/>
    <d v="2015-07-26T00:00:00"/>
    <x v="0"/>
    <x v="6"/>
    <x v="29"/>
    <x v="2"/>
    <x v="8"/>
    <s v="Putin,Julia"/>
    <s v="Ulysses' Gaze"/>
    <x v="4"/>
    <n v="15"/>
    <n v="155.9"/>
  </r>
  <r>
    <n v="137446"/>
    <d v="2015-07-26T00:00:00"/>
    <x v="0"/>
    <x v="6"/>
    <x v="29"/>
    <x v="2"/>
    <x v="11"/>
    <s v="Silverstone,Gloria"/>
    <s v="Lawrence of Arabia"/>
    <x v="6"/>
    <n v="17"/>
    <n v="106"/>
  </r>
  <r>
    <n v="137447"/>
    <d v="2015-07-26T00:00:00"/>
    <x v="0"/>
    <x v="6"/>
    <x v="29"/>
    <x v="2"/>
    <x v="4"/>
    <s v="Bell,Stephen"/>
    <s v="Aguirre, the Wrath of God"/>
    <x v="1"/>
    <n v="15"/>
    <n v="136.4"/>
  </r>
  <r>
    <n v="137447"/>
    <d v="2015-07-26T00:00:00"/>
    <x v="0"/>
    <x v="6"/>
    <x v="29"/>
    <x v="2"/>
    <x v="4"/>
    <s v="Bell,Stephen"/>
    <s v="Schindler's List"/>
    <x v="6"/>
    <n v="3"/>
    <n v="20.69"/>
  </r>
  <r>
    <n v="137447"/>
    <d v="2015-07-26T00:00:00"/>
    <x v="0"/>
    <x v="6"/>
    <x v="29"/>
    <x v="2"/>
    <x v="4"/>
    <s v="Bell,Stephen"/>
    <s v="The Singing Detective"/>
    <x v="4"/>
    <n v="1"/>
    <n v="6.71"/>
  </r>
  <r>
    <n v="137447"/>
    <d v="2015-07-26T00:00:00"/>
    <x v="0"/>
    <x v="6"/>
    <x v="29"/>
    <x v="2"/>
    <x v="4"/>
    <s v="Bell,Stephen"/>
    <s v="Talk to Her"/>
    <x v="4"/>
    <n v="3"/>
    <n v="23.83"/>
  </r>
  <r>
    <n v="137449"/>
    <d v="2015-07-28T00:00:00"/>
    <x v="0"/>
    <x v="6"/>
    <x v="25"/>
    <x v="2"/>
    <x v="1"/>
    <s v="Lee,Frank"/>
    <s v="Mon oncle d'Amérique"/>
    <x v="2"/>
    <n v="4"/>
    <n v="30.22"/>
  </r>
  <r>
    <n v="137449"/>
    <d v="2015-07-28T00:00:00"/>
    <x v="0"/>
    <x v="6"/>
    <x v="25"/>
    <x v="2"/>
    <x v="1"/>
    <s v="Lee,Frank"/>
    <s v="Blazing Saddles"/>
    <x v="2"/>
    <n v="4"/>
    <n v="27.54"/>
  </r>
  <r>
    <n v="137449"/>
    <d v="2015-07-28T00:00:00"/>
    <x v="0"/>
    <x v="6"/>
    <x v="25"/>
    <x v="2"/>
    <x v="1"/>
    <s v="Lee,Frank"/>
    <s v="Mouchette"/>
    <x v="4"/>
    <n v="24"/>
    <n v="184.17"/>
  </r>
  <r>
    <n v="137450"/>
    <d v="2015-07-28T00:00:00"/>
    <x v="0"/>
    <x v="6"/>
    <x v="25"/>
    <x v="2"/>
    <x v="9"/>
    <s v="Ashe,Lucille"/>
    <s v="The Godfather Part II"/>
    <x v="3"/>
    <n v="14"/>
    <n v="105.21"/>
  </r>
  <r>
    <n v="137450"/>
    <d v="2015-07-28T00:00:00"/>
    <x v="0"/>
    <x v="6"/>
    <x v="25"/>
    <x v="2"/>
    <x v="9"/>
    <s v="Ashe,Lucille"/>
    <s v="Mouchette"/>
    <x v="4"/>
    <n v="3"/>
    <n v="23.02"/>
  </r>
  <r>
    <n v="137451"/>
    <d v="2015-07-31T00:00:00"/>
    <x v="0"/>
    <x v="6"/>
    <x v="21"/>
    <x v="2"/>
    <x v="5"/>
    <s v="Bradshaw,John"/>
    <s v="Mouchette"/>
    <x v="4"/>
    <n v="25"/>
    <n v="143.88"/>
  </r>
  <r>
    <n v="137452"/>
    <d v="2015-08-01T00:00:00"/>
    <x v="0"/>
    <x v="7"/>
    <x v="1"/>
    <x v="2"/>
    <x v="6"/>
    <s v="Bell,Stephen"/>
    <s v="The Good, the Bad and the Ugly"/>
    <x v="0"/>
    <n v="7"/>
    <n v="48.19"/>
  </r>
  <r>
    <n v="137452"/>
    <d v="2015-08-01T00:00:00"/>
    <x v="0"/>
    <x v="7"/>
    <x v="1"/>
    <x v="2"/>
    <x v="6"/>
    <s v="Bell,Stephen"/>
    <s v="Kandahar"/>
    <x v="4"/>
    <n v="16"/>
    <n v="115.12"/>
  </r>
  <r>
    <n v="137453"/>
    <d v="2015-08-02T00:00:00"/>
    <x v="0"/>
    <x v="7"/>
    <x v="0"/>
    <x v="2"/>
    <x v="11"/>
    <s v="Manning,Marilyn"/>
    <s v="Brazil"/>
    <x v="2"/>
    <n v="8"/>
    <n v="60.44"/>
  </r>
  <r>
    <n v="137454"/>
    <d v="2015-08-02T00:00:00"/>
    <x v="0"/>
    <x v="7"/>
    <x v="0"/>
    <x v="2"/>
    <x v="4"/>
    <s v="Silverstone,Gloria"/>
    <s v="Get Carter"/>
    <x v="0"/>
    <n v="21"/>
    <n v="166.4"/>
  </r>
  <r>
    <n v="137454"/>
    <d v="2015-08-02T00:00:00"/>
    <x v="0"/>
    <x v="7"/>
    <x v="0"/>
    <x v="2"/>
    <x v="4"/>
    <s v="Silverstone,Gloria"/>
    <s v="Day for Night"/>
    <x v="4"/>
    <n v="21"/>
    <n v="141.66"/>
  </r>
  <r>
    <n v="137454"/>
    <d v="2015-08-02T00:00:00"/>
    <x v="0"/>
    <x v="7"/>
    <x v="0"/>
    <x v="2"/>
    <x v="4"/>
    <s v="Silverstone,Gloria"/>
    <s v="Berlin Alexanderplatz"/>
    <x v="4"/>
    <n v="4"/>
    <n v="36.700000000000003"/>
  </r>
  <r>
    <n v="137454"/>
    <d v="2015-08-02T00:00:00"/>
    <x v="0"/>
    <x v="7"/>
    <x v="0"/>
    <x v="2"/>
    <x v="4"/>
    <s v="Silverstone,Gloria"/>
    <s v="Taxi Driver"/>
    <x v="4"/>
    <n v="20"/>
    <n v="163.1"/>
  </r>
  <r>
    <n v="137455"/>
    <d v="2015-08-04T00:00:00"/>
    <x v="0"/>
    <x v="7"/>
    <x v="3"/>
    <x v="2"/>
    <x v="9"/>
    <s v="Putin,Julia"/>
    <s v="Day for Night"/>
    <x v="4"/>
    <n v="7"/>
    <n v="60.86"/>
  </r>
  <r>
    <n v="137456"/>
    <d v="2015-08-05T00:00:00"/>
    <x v="0"/>
    <x v="7"/>
    <x v="22"/>
    <x v="2"/>
    <x v="2"/>
    <s v="Newhart,Anna"/>
    <s v="The Lord of the Rings: The Return of the King (200"/>
    <x v="0"/>
    <n v="20"/>
    <n v="156.69999999999999"/>
  </r>
  <r>
    <n v="137456"/>
    <d v="2015-08-05T00:00:00"/>
    <x v="0"/>
    <x v="7"/>
    <x v="22"/>
    <x v="2"/>
    <x v="2"/>
    <s v="Newhart,Anna"/>
    <s v="The Godfather"/>
    <x v="3"/>
    <n v="6"/>
    <n v="60.44"/>
  </r>
  <r>
    <n v="137456"/>
    <d v="2015-08-05T00:00:00"/>
    <x v="0"/>
    <x v="7"/>
    <x v="22"/>
    <x v="2"/>
    <x v="2"/>
    <s v="Newhart,Anna"/>
    <s v="Kandahar"/>
    <x v="4"/>
    <n v="4"/>
    <n v="34.18"/>
  </r>
  <r>
    <n v="137457"/>
    <d v="2015-08-06T00:00:00"/>
    <x v="0"/>
    <x v="7"/>
    <x v="4"/>
    <x v="2"/>
    <x v="11"/>
    <s v="Richards,Andy"/>
    <s v="The Lord of the Rings: The Fellowship of the Ring"/>
    <x v="0"/>
    <n v="11"/>
    <n v="82.67"/>
  </r>
  <r>
    <n v="137457"/>
    <d v="2015-08-06T00:00:00"/>
    <x v="0"/>
    <x v="7"/>
    <x v="4"/>
    <x v="2"/>
    <x v="11"/>
    <s v="Richards,Andy"/>
    <s v="Unforgiven"/>
    <x v="3"/>
    <n v="19"/>
    <n v="143.15"/>
  </r>
  <r>
    <n v="137457"/>
    <d v="2015-08-06T00:00:00"/>
    <x v="0"/>
    <x v="7"/>
    <x v="4"/>
    <x v="2"/>
    <x v="11"/>
    <s v="Richards,Andy"/>
    <s v="It's A Wonderful Life"/>
    <x v="4"/>
    <n v="4"/>
    <n v="28.56"/>
  </r>
  <r>
    <n v="137457"/>
    <d v="2015-08-06T00:00:00"/>
    <x v="0"/>
    <x v="7"/>
    <x v="4"/>
    <x v="2"/>
    <x v="11"/>
    <s v="Richards,Andy"/>
    <s v="Kandahar"/>
    <x v="4"/>
    <n v="8"/>
    <n v="77.95"/>
  </r>
  <r>
    <n v="137458"/>
    <d v="2015-08-06T00:00:00"/>
    <x v="0"/>
    <x v="7"/>
    <x v="4"/>
    <x v="2"/>
    <x v="1"/>
    <s v="Hicks,Michael"/>
    <s v="The Godfather"/>
    <x v="3"/>
    <n v="24"/>
    <n v="226.42"/>
  </r>
  <r>
    <n v="137458"/>
    <d v="2015-08-06T00:00:00"/>
    <x v="0"/>
    <x v="7"/>
    <x v="4"/>
    <x v="2"/>
    <x v="1"/>
    <s v="Hicks,Michael"/>
    <s v="The Godfather Part II"/>
    <x v="3"/>
    <n v="3"/>
    <n v="29.74"/>
  </r>
  <r>
    <n v="137458"/>
    <d v="2015-08-06T00:00:00"/>
    <x v="0"/>
    <x v="7"/>
    <x v="4"/>
    <x v="2"/>
    <x v="1"/>
    <s v="Hicks,Michael"/>
    <s v="8½"/>
    <x v="4"/>
    <n v="12"/>
    <n v="91.97"/>
  </r>
  <r>
    <n v="137458"/>
    <d v="2015-08-06T00:00:00"/>
    <x v="0"/>
    <x v="7"/>
    <x v="4"/>
    <x v="2"/>
    <x v="1"/>
    <s v="Hicks,Michael"/>
    <s v="The Singing Detective"/>
    <x v="4"/>
    <n v="23"/>
    <n v="179.25"/>
  </r>
  <r>
    <n v="137459"/>
    <d v="2015-08-08T00:00:00"/>
    <x v="0"/>
    <x v="7"/>
    <x v="6"/>
    <x v="2"/>
    <x v="7"/>
    <s v="Silverstone,Gloria"/>
    <s v="Blazing Saddles"/>
    <x v="2"/>
    <n v="3"/>
    <n v="24.55"/>
  </r>
  <r>
    <n v="137460"/>
    <d v="2015-08-08T00:00:00"/>
    <x v="0"/>
    <x v="7"/>
    <x v="6"/>
    <x v="2"/>
    <x v="10"/>
    <s v="Bell,Stephen"/>
    <s v="The Godfather Part II"/>
    <x v="3"/>
    <n v="7"/>
    <n v="54.85"/>
  </r>
  <r>
    <n v="137461"/>
    <d v="2015-08-08T00:00:00"/>
    <x v="0"/>
    <x v="7"/>
    <x v="6"/>
    <x v="2"/>
    <x v="6"/>
    <s v="Putin,Julia"/>
    <s v="Once Upon a Time in the West"/>
    <x v="0"/>
    <n v="10"/>
    <n v="83.94"/>
  </r>
  <r>
    <n v="137461"/>
    <d v="2015-08-08T00:00:00"/>
    <x v="0"/>
    <x v="7"/>
    <x v="6"/>
    <x v="2"/>
    <x v="6"/>
    <s v="Putin,Julia"/>
    <s v="Interview With The Vampire"/>
    <x v="1"/>
    <n v="12"/>
    <n v="73.260000000000005"/>
  </r>
  <r>
    <n v="137461"/>
    <d v="2015-08-08T00:00:00"/>
    <x v="0"/>
    <x v="7"/>
    <x v="6"/>
    <x v="2"/>
    <x v="6"/>
    <s v="Putin,Julia"/>
    <s v="Casablanca"/>
    <x v="4"/>
    <n v="21"/>
    <n v="158.22"/>
  </r>
  <r>
    <n v="137462"/>
    <d v="2015-08-09T00:00:00"/>
    <x v="0"/>
    <x v="7"/>
    <x v="7"/>
    <x v="2"/>
    <x v="5"/>
    <s v="Anderson,Jane"/>
    <s v="Barry Lyndon"/>
    <x v="4"/>
    <n v="15"/>
    <n v="139.41"/>
  </r>
  <r>
    <n v="137462"/>
    <d v="2015-08-09T00:00:00"/>
    <x v="0"/>
    <x v="7"/>
    <x v="7"/>
    <x v="2"/>
    <x v="5"/>
    <s v="Anderson,Jane"/>
    <s v="8½"/>
    <x v="4"/>
    <n v="14"/>
    <n v="101.84"/>
  </r>
  <r>
    <n v="137463"/>
    <d v="2015-08-10T00:00:00"/>
    <x v="0"/>
    <x v="7"/>
    <x v="23"/>
    <x v="2"/>
    <x v="2"/>
    <s v="Streep,Margaret"/>
    <s v="Unforgiven"/>
    <x v="3"/>
    <n v="1"/>
    <n v="5.85"/>
  </r>
  <r>
    <n v="137463"/>
    <d v="2015-08-10T00:00:00"/>
    <x v="0"/>
    <x v="7"/>
    <x v="23"/>
    <x v="2"/>
    <x v="2"/>
    <s v="Streep,Margaret"/>
    <s v="Talk to Her"/>
    <x v="4"/>
    <n v="1"/>
    <n v="8.69"/>
  </r>
  <r>
    <n v="137463"/>
    <d v="2015-08-10T00:00:00"/>
    <x v="0"/>
    <x v="7"/>
    <x v="23"/>
    <x v="2"/>
    <x v="2"/>
    <s v="Streep,Margaret"/>
    <s v="Day for Night"/>
    <x v="4"/>
    <n v="24"/>
    <n v="165.49"/>
  </r>
  <r>
    <n v="137464"/>
    <d v="2015-08-10T00:00:00"/>
    <x v="0"/>
    <x v="7"/>
    <x v="23"/>
    <x v="2"/>
    <x v="3"/>
    <s v="Bell,Stephen"/>
    <s v="Mon oncle d'Amérique"/>
    <x v="2"/>
    <n v="12"/>
    <n v="107.44"/>
  </r>
  <r>
    <n v="137464"/>
    <d v="2015-08-10T00:00:00"/>
    <x v="0"/>
    <x v="7"/>
    <x v="23"/>
    <x v="2"/>
    <x v="3"/>
    <s v="Bell,Stephen"/>
    <s v="Blazing Saddles"/>
    <x v="2"/>
    <n v="10"/>
    <n v="80.540000000000006"/>
  </r>
  <r>
    <n v="137464"/>
    <d v="2015-08-10T00:00:00"/>
    <x v="0"/>
    <x v="7"/>
    <x v="23"/>
    <x v="2"/>
    <x v="3"/>
    <s v="Bell,Stephen"/>
    <s v="The Godfather Part II"/>
    <x v="3"/>
    <n v="25"/>
    <n v="247.85"/>
  </r>
  <r>
    <n v="137465"/>
    <d v="2015-08-10T00:00:00"/>
    <x v="0"/>
    <x v="7"/>
    <x v="23"/>
    <x v="2"/>
    <x v="1"/>
    <s v="Streep,Margaret"/>
    <s v="The Manchurian Candidate"/>
    <x v="4"/>
    <n v="1"/>
    <n v="8.11"/>
  </r>
  <r>
    <n v="137466"/>
    <d v="2015-08-12T00:00:00"/>
    <x v="0"/>
    <x v="7"/>
    <x v="26"/>
    <x v="2"/>
    <x v="8"/>
    <s v="Simpson,Howard"/>
    <s v="The Lord of the Rings: The Return of the King (200"/>
    <x v="0"/>
    <n v="8"/>
    <n v="71.64"/>
  </r>
  <r>
    <n v="137466"/>
    <d v="2015-08-12T00:00:00"/>
    <x v="0"/>
    <x v="7"/>
    <x v="26"/>
    <x v="2"/>
    <x v="8"/>
    <s v="Simpson,Howard"/>
    <s v="Dr. Strangelove"/>
    <x v="2"/>
    <n v="11"/>
    <n v="77.16"/>
  </r>
  <r>
    <n v="137467"/>
    <d v="2015-08-13T00:00:00"/>
    <x v="0"/>
    <x v="7"/>
    <x v="8"/>
    <x v="2"/>
    <x v="5"/>
    <s v="Lee,Frank"/>
    <s v="Get Carter"/>
    <x v="0"/>
    <n v="7"/>
    <n v="47.28"/>
  </r>
  <r>
    <n v="137467"/>
    <d v="2015-08-13T00:00:00"/>
    <x v="0"/>
    <x v="7"/>
    <x v="8"/>
    <x v="2"/>
    <x v="5"/>
    <s v="Lee,Frank"/>
    <s v="Blazing Saddles"/>
    <x v="2"/>
    <n v="11"/>
    <n v="91.45"/>
  </r>
  <r>
    <n v="137467"/>
    <d v="2015-08-13T00:00:00"/>
    <x v="0"/>
    <x v="7"/>
    <x v="8"/>
    <x v="2"/>
    <x v="5"/>
    <s v="Lee,Frank"/>
    <s v="Miller's Crossing"/>
    <x v="3"/>
    <n v="25"/>
    <n v="219.86"/>
  </r>
  <r>
    <n v="137468"/>
    <d v="2015-08-13T00:00:00"/>
    <x v="0"/>
    <x v="7"/>
    <x v="8"/>
    <x v="2"/>
    <x v="5"/>
    <s v="Richards,Andy"/>
    <s v="Mon oncle d'Amérique"/>
    <x v="2"/>
    <n v="20"/>
    <n v="156.69"/>
  </r>
  <r>
    <n v="137469"/>
    <d v="2015-08-13T00:00:00"/>
    <x v="0"/>
    <x v="7"/>
    <x v="8"/>
    <x v="2"/>
    <x v="3"/>
    <s v="Diamond,Elizabeth"/>
    <s v="Blade Runner"/>
    <x v="8"/>
    <n v="6"/>
    <n v="51.2"/>
  </r>
  <r>
    <n v="137469"/>
    <d v="2015-08-13T00:00:00"/>
    <x v="0"/>
    <x v="7"/>
    <x v="8"/>
    <x v="2"/>
    <x v="3"/>
    <s v="Diamond,Elizabeth"/>
    <s v="Chinatown"/>
    <x v="5"/>
    <n v="11"/>
    <n v="89.26"/>
  </r>
  <r>
    <n v="137470"/>
    <d v="2015-08-14T00:00:00"/>
    <x v="0"/>
    <x v="7"/>
    <x v="9"/>
    <x v="2"/>
    <x v="9"/>
    <s v="Anderson,Jane"/>
    <s v="Léolo"/>
    <x v="2"/>
    <n v="15"/>
    <n v="139.41"/>
  </r>
  <r>
    <n v="137470"/>
    <d v="2015-08-14T00:00:00"/>
    <x v="0"/>
    <x v="7"/>
    <x v="9"/>
    <x v="2"/>
    <x v="9"/>
    <s v="Anderson,Jane"/>
    <s v="The Fly"/>
    <x v="4"/>
    <n v="5"/>
    <n v="31.77"/>
  </r>
  <r>
    <n v="137471"/>
    <d v="2015-08-14T00:00:00"/>
    <x v="0"/>
    <x v="7"/>
    <x v="9"/>
    <x v="2"/>
    <x v="5"/>
    <s v="Lee,Frank"/>
    <s v="The Lord of the Rings: The Return of the King (200"/>
    <x v="0"/>
    <n v="12"/>
    <n v="111.29"/>
  </r>
  <r>
    <n v="137471"/>
    <d v="2015-08-14T00:00:00"/>
    <x v="0"/>
    <x v="7"/>
    <x v="9"/>
    <x v="2"/>
    <x v="5"/>
    <s v="Lee,Frank"/>
    <s v="The Discreet Charm of the Bourgeoisie"/>
    <x v="2"/>
    <n v="22"/>
    <n v="214.36"/>
  </r>
  <r>
    <n v="137471"/>
    <d v="2015-08-14T00:00:00"/>
    <x v="0"/>
    <x v="7"/>
    <x v="9"/>
    <x v="2"/>
    <x v="5"/>
    <s v="Lee,Frank"/>
    <s v="Léolo"/>
    <x v="2"/>
    <n v="13"/>
    <n v="89.64"/>
  </r>
  <r>
    <n v="137471"/>
    <d v="2015-08-14T00:00:00"/>
    <x v="0"/>
    <x v="7"/>
    <x v="9"/>
    <x v="2"/>
    <x v="5"/>
    <s v="Lee,Frank"/>
    <s v="Mouchette"/>
    <x v="4"/>
    <n v="2"/>
    <n v="12.23"/>
  </r>
  <r>
    <n v="137471"/>
    <d v="2015-08-14T00:00:00"/>
    <x v="0"/>
    <x v="7"/>
    <x v="9"/>
    <x v="2"/>
    <x v="5"/>
    <s v="Lee,Frank"/>
    <s v="Psycho"/>
    <x v="5"/>
    <n v="2"/>
    <n v="12.47"/>
  </r>
  <r>
    <n v="137472"/>
    <d v="2015-08-14T00:00:00"/>
    <x v="0"/>
    <x v="7"/>
    <x v="9"/>
    <x v="2"/>
    <x v="7"/>
    <s v="Hawking,Alfred"/>
    <s v="Schindler's List"/>
    <x v="6"/>
    <n v="13"/>
    <n v="109.13"/>
  </r>
  <r>
    <n v="137472"/>
    <d v="2015-08-14T00:00:00"/>
    <x v="0"/>
    <x v="7"/>
    <x v="9"/>
    <x v="2"/>
    <x v="7"/>
    <s v="Hawking,Alfred"/>
    <s v="Blazing Saddles"/>
    <x v="2"/>
    <n v="19"/>
    <n v="111.06"/>
  </r>
  <r>
    <n v="137472"/>
    <d v="2015-08-14T00:00:00"/>
    <x v="0"/>
    <x v="7"/>
    <x v="9"/>
    <x v="2"/>
    <x v="7"/>
    <s v="Hawking,Alfred"/>
    <s v="Bande à part"/>
    <x v="3"/>
    <n v="17"/>
    <n v="149.83000000000001"/>
  </r>
  <r>
    <n v="137472"/>
    <d v="2015-08-14T00:00:00"/>
    <x v="0"/>
    <x v="7"/>
    <x v="9"/>
    <x v="2"/>
    <x v="7"/>
    <s v="Hawking,Alfred"/>
    <s v="Casablanca"/>
    <x v="4"/>
    <n v="13"/>
    <n v="104.7"/>
  </r>
  <r>
    <n v="137473"/>
    <d v="2015-08-15T00:00:00"/>
    <x v="0"/>
    <x v="7"/>
    <x v="10"/>
    <x v="2"/>
    <x v="3"/>
    <s v="Carrey,Julia"/>
    <s v="Interview With The Vampire"/>
    <x v="1"/>
    <n v="12"/>
    <n v="84.18"/>
  </r>
  <r>
    <n v="137474"/>
    <d v="2015-08-16T00:00:00"/>
    <x v="0"/>
    <x v="7"/>
    <x v="11"/>
    <x v="2"/>
    <x v="1"/>
    <s v="Manning,Marilyn"/>
    <s v="Kandahar"/>
    <x v="4"/>
    <n v="7"/>
    <n v="64.010000000000005"/>
  </r>
  <r>
    <n v="137474"/>
    <d v="2015-08-16T00:00:00"/>
    <x v="0"/>
    <x v="7"/>
    <x v="11"/>
    <x v="2"/>
    <x v="1"/>
    <s v="Manning,Marilyn"/>
    <s v="Day for Night"/>
    <x v="4"/>
    <n v="14"/>
    <n v="100.73"/>
  </r>
  <r>
    <n v="137475"/>
    <d v="2015-08-17T00:00:00"/>
    <x v="0"/>
    <x v="7"/>
    <x v="12"/>
    <x v="2"/>
    <x v="10"/>
    <s v="Armstrong,Dan"/>
    <s v="Léolo"/>
    <x v="2"/>
    <n v="14"/>
    <n v="117.52"/>
  </r>
  <r>
    <n v="137475"/>
    <d v="2015-08-17T00:00:00"/>
    <x v="0"/>
    <x v="7"/>
    <x v="12"/>
    <x v="2"/>
    <x v="10"/>
    <s v="Armstrong,Dan"/>
    <s v="Closely Watched Trains"/>
    <x v="2"/>
    <n v="5"/>
    <n v="34.42"/>
  </r>
  <r>
    <n v="137476"/>
    <d v="2015-08-18T00:00:00"/>
    <x v="0"/>
    <x v="7"/>
    <x v="27"/>
    <x v="2"/>
    <x v="5"/>
    <s v="Streep,Margaret"/>
    <s v="Drunken Master II"/>
    <x v="0"/>
    <n v="22"/>
    <n v="197"/>
  </r>
  <r>
    <n v="137478"/>
    <d v="2015-08-18T00:00:00"/>
    <x v="0"/>
    <x v="7"/>
    <x v="27"/>
    <x v="2"/>
    <x v="7"/>
    <s v="Manning,Marilyn"/>
    <s v="Get Carter"/>
    <x v="0"/>
    <n v="25"/>
    <n v="199.36"/>
  </r>
  <r>
    <n v="137478"/>
    <d v="2015-08-18T00:00:00"/>
    <x v="0"/>
    <x v="7"/>
    <x v="27"/>
    <x v="2"/>
    <x v="7"/>
    <s v="Manning,Marilyn"/>
    <s v="The Godfather"/>
    <x v="3"/>
    <n v="2"/>
    <n v="17.27"/>
  </r>
  <r>
    <n v="137478"/>
    <d v="2015-08-18T00:00:00"/>
    <x v="0"/>
    <x v="7"/>
    <x v="27"/>
    <x v="2"/>
    <x v="7"/>
    <s v="Manning,Marilyn"/>
    <s v="The Fly"/>
    <x v="4"/>
    <n v="14"/>
    <n v="77.22"/>
  </r>
  <r>
    <n v="137478"/>
    <d v="2015-08-18T00:00:00"/>
    <x v="0"/>
    <x v="7"/>
    <x v="27"/>
    <x v="2"/>
    <x v="7"/>
    <s v="Manning,Marilyn"/>
    <s v="Blade Runner"/>
    <x v="8"/>
    <n v="6"/>
    <n v="49.52"/>
  </r>
  <r>
    <n v="137479"/>
    <d v="2015-08-24T00:00:00"/>
    <x v="0"/>
    <x v="7"/>
    <x v="28"/>
    <x v="2"/>
    <x v="0"/>
    <s v="Silverstone,Gloria"/>
    <s v="Blazing Saddles"/>
    <x v="2"/>
    <n v="13"/>
    <n v="82.75"/>
  </r>
  <r>
    <n v="137479"/>
    <d v="2015-08-24T00:00:00"/>
    <x v="0"/>
    <x v="7"/>
    <x v="28"/>
    <x v="2"/>
    <x v="0"/>
    <s v="Silverstone,Gloria"/>
    <s v="Day for Night"/>
    <x v="4"/>
    <n v="6"/>
    <n v="57.56"/>
  </r>
  <r>
    <n v="137479"/>
    <d v="2015-08-24T00:00:00"/>
    <x v="0"/>
    <x v="7"/>
    <x v="28"/>
    <x v="2"/>
    <x v="0"/>
    <s v="Silverstone,Gloria"/>
    <s v="Chinatown"/>
    <x v="5"/>
    <n v="18"/>
    <n v="138.5"/>
  </r>
  <r>
    <n v="137480"/>
    <d v="2015-08-24T00:00:00"/>
    <x v="0"/>
    <x v="7"/>
    <x v="28"/>
    <x v="2"/>
    <x v="0"/>
    <s v="Bradshaw,John"/>
    <s v="Once Upon a Time in the West"/>
    <x v="0"/>
    <n v="19"/>
    <n v="156.65"/>
  </r>
  <r>
    <n v="137480"/>
    <d v="2015-08-24T00:00:00"/>
    <x v="0"/>
    <x v="7"/>
    <x v="28"/>
    <x v="2"/>
    <x v="0"/>
    <s v="Bradshaw,John"/>
    <s v="Barry Lyndon"/>
    <x v="4"/>
    <n v="22"/>
    <n v="207.76"/>
  </r>
  <r>
    <n v="137480"/>
    <d v="2015-08-24T00:00:00"/>
    <x v="0"/>
    <x v="7"/>
    <x v="28"/>
    <x v="2"/>
    <x v="0"/>
    <s v="Bradshaw,John"/>
    <s v="Gone With The Wind"/>
    <x v="4"/>
    <n v="22"/>
    <n v="153.88999999999999"/>
  </r>
  <r>
    <n v="137481"/>
    <d v="2015-08-27T00:00:00"/>
    <x v="0"/>
    <x v="7"/>
    <x v="18"/>
    <x v="2"/>
    <x v="10"/>
    <s v="Simpson,Howard"/>
    <s v="Mouchette"/>
    <x v="4"/>
    <n v="3"/>
    <n v="16.55"/>
  </r>
  <r>
    <n v="137481"/>
    <d v="2015-08-27T00:00:00"/>
    <x v="0"/>
    <x v="7"/>
    <x v="18"/>
    <x v="2"/>
    <x v="10"/>
    <s v="Simpson,Howard"/>
    <s v="The Manchurian Candidate"/>
    <x v="4"/>
    <n v="9"/>
    <n v="81.84"/>
  </r>
  <r>
    <n v="137481"/>
    <d v="2015-08-27T00:00:00"/>
    <x v="0"/>
    <x v="7"/>
    <x v="18"/>
    <x v="2"/>
    <x v="10"/>
    <s v="Simpson,Howard"/>
    <s v="Taxi Driver"/>
    <x v="4"/>
    <n v="3"/>
    <n v="27.82"/>
  </r>
  <r>
    <n v="137482"/>
    <d v="2015-08-27T00:00:00"/>
    <x v="0"/>
    <x v="7"/>
    <x v="18"/>
    <x v="2"/>
    <x v="2"/>
    <s v="Streep,Margaret"/>
    <s v="Unforgiven"/>
    <x v="3"/>
    <n v="7"/>
    <n v="56.38"/>
  </r>
  <r>
    <n v="137482"/>
    <d v="2015-08-27T00:00:00"/>
    <x v="0"/>
    <x v="7"/>
    <x v="18"/>
    <x v="2"/>
    <x v="2"/>
    <s v="Streep,Margaret"/>
    <s v="Bande à part"/>
    <x v="3"/>
    <n v="3"/>
    <n v="22.24"/>
  </r>
  <r>
    <n v="137483"/>
    <d v="2015-08-29T00:00:00"/>
    <x v="0"/>
    <x v="7"/>
    <x v="19"/>
    <x v="2"/>
    <x v="0"/>
    <s v="Silverstone,Gloria"/>
    <s v="A Touch of Zen"/>
    <x v="0"/>
    <n v="20"/>
    <n v="155.88"/>
  </r>
  <r>
    <n v="137483"/>
    <d v="2015-08-29T00:00:00"/>
    <x v="0"/>
    <x v="7"/>
    <x v="19"/>
    <x v="2"/>
    <x v="0"/>
    <s v="Silverstone,Gloria"/>
    <s v="The Good, the Bad and the Ugly"/>
    <x v="0"/>
    <n v="13"/>
    <n v="104.7"/>
  </r>
  <r>
    <n v="137483"/>
    <d v="2015-08-29T00:00:00"/>
    <x v="0"/>
    <x v="7"/>
    <x v="19"/>
    <x v="2"/>
    <x v="0"/>
    <s v="Silverstone,Gloria"/>
    <s v="Nayagan"/>
    <x v="3"/>
    <n v="2"/>
    <n v="23.59"/>
  </r>
  <r>
    <n v="137483"/>
    <d v="2015-08-29T00:00:00"/>
    <x v="0"/>
    <x v="7"/>
    <x v="19"/>
    <x v="2"/>
    <x v="0"/>
    <s v="Silverstone,Gloria"/>
    <s v="Gone With The Wind"/>
    <x v="4"/>
    <n v="3"/>
    <n v="24.34"/>
  </r>
  <r>
    <n v="137483"/>
    <d v="2015-08-29T00:00:00"/>
    <x v="0"/>
    <x v="7"/>
    <x v="19"/>
    <x v="2"/>
    <x v="0"/>
    <s v="Silverstone,Gloria"/>
    <s v="Psycho"/>
    <x v="5"/>
    <n v="5"/>
    <n v="30.53"/>
  </r>
  <r>
    <n v="137483"/>
    <d v="2015-08-29T00:00:00"/>
    <x v="0"/>
    <x v="7"/>
    <x v="19"/>
    <x v="2"/>
    <x v="0"/>
    <s v="Silverstone,Gloria"/>
    <s v="Chinatown"/>
    <x v="5"/>
    <n v="24"/>
    <n v="161.16"/>
  </r>
  <r>
    <n v="137484"/>
    <d v="2015-08-30T00:00:00"/>
    <x v="0"/>
    <x v="7"/>
    <x v="20"/>
    <x v="2"/>
    <x v="7"/>
    <s v="West,Chuck"/>
    <s v="Get Carter"/>
    <x v="0"/>
    <n v="19"/>
    <n v="132.9"/>
  </r>
  <r>
    <n v="137484"/>
    <d v="2015-08-30T00:00:00"/>
    <x v="0"/>
    <x v="7"/>
    <x v="20"/>
    <x v="2"/>
    <x v="7"/>
    <s v="West,Chuck"/>
    <s v="Get Carter"/>
    <x v="0"/>
    <n v="24"/>
    <n v="143.41"/>
  </r>
  <r>
    <n v="137484"/>
    <d v="2015-08-30T00:00:00"/>
    <x v="0"/>
    <x v="7"/>
    <x v="20"/>
    <x v="2"/>
    <x v="7"/>
    <s v="West,Chuck"/>
    <s v="Schindler's List"/>
    <x v="6"/>
    <n v="25"/>
    <n v="202.36"/>
  </r>
  <r>
    <n v="137484"/>
    <d v="2015-08-30T00:00:00"/>
    <x v="0"/>
    <x v="7"/>
    <x v="20"/>
    <x v="2"/>
    <x v="7"/>
    <s v="West,Chuck"/>
    <s v="Brazil"/>
    <x v="2"/>
    <n v="4"/>
    <n v="25.74"/>
  </r>
  <r>
    <n v="137484"/>
    <d v="2015-08-30T00:00:00"/>
    <x v="0"/>
    <x v="7"/>
    <x v="20"/>
    <x v="2"/>
    <x v="7"/>
    <s v="West,Chuck"/>
    <s v="Gone With The Wind"/>
    <x v="4"/>
    <n v="10"/>
    <n v="62.95"/>
  </r>
  <r>
    <n v="137485"/>
    <d v="2015-08-30T00:00:00"/>
    <x v="0"/>
    <x v="7"/>
    <x v="20"/>
    <x v="2"/>
    <x v="1"/>
    <s v="Jennings,John"/>
    <s v="Berlin Alexanderplatz"/>
    <x v="4"/>
    <n v="23"/>
    <n v="179.75"/>
  </r>
  <r>
    <n v="137486"/>
    <d v="2015-08-31T00:00:00"/>
    <x v="0"/>
    <x v="7"/>
    <x v="21"/>
    <x v="2"/>
    <x v="7"/>
    <s v="Bell,Stephen"/>
    <s v="Miller's Crossing"/>
    <x v="3"/>
    <n v="15"/>
    <n v="141.51"/>
  </r>
  <r>
    <n v="137486"/>
    <d v="2015-08-31T00:00:00"/>
    <x v="0"/>
    <x v="7"/>
    <x v="21"/>
    <x v="2"/>
    <x v="7"/>
    <s v="Bell,Stephen"/>
    <s v="Star Wars"/>
    <x v="7"/>
    <n v="20"/>
    <n v="243.88"/>
  </r>
  <r>
    <n v="137486"/>
    <d v="2015-08-31T00:00:00"/>
    <x v="0"/>
    <x v="7"/>
    <x v="21"/>
    <x v="2"/>
    <x v="7"/>
    <s v="Bell,Stephen"/>
    <s v="The Purple Rose of Cairo"/>
    <x v="7"/>
    <n v="15"/>
    <n v="128.16"/>
  </r>
  <r>
    <n v="137487"/>
    <d v="2015-09-03T00:00:00"/>
    <x v="0"/>
    <x v="8"/>
    <x v="2"/>
    <x v="2"/>
    <x v="8"/>
    <s v="Ashe,Lucille"/>
    <s v="A Hard Day's Night"/>
    <x v="2"/>
    <n v="12"/>
    <n v="97.37"/>
  </r>
  <r>
    <n v="137487"/>
    <d v="2015-09-03T00:00:00"/>
    <x v="0"/>
    <x v="8"/>
    <x v="2"/>
    <x v="2"/>
    <x v="8"/>
    <s v="Ashe,Lucille"/>
    <s v="Bande à part"/>
    <x v="3"/>
    <n v="15"/>
    <n v="100.73"/>
  </r>
  <r>
    <n v="137487"/>
    <d v="2015-09-03T00:00:00"/>
    <x v="0"/>
    <x v="8"/>
    <x v="2"/>
    <x v="2"/>
    <x v="8"/>
    <s v="Ashe,Lucille"/>
    <s v="Ulysses' Gaze"/>
    <x v="4"/>
    <n v="23"/>
    <n v="220.66"/>
  </r>
  <r>
    <n v="137487"/>
    <d v="2015-09-03T00:00:00"/>
    <x v="0"/>
    <x v="8"/>
    <x v="2"/>
    <x v="2"/>
    <x v="8"/>
    <s v="Ashe,Lucille"/>
    <s v="Persona"/>
    <x v="4"/>
    <n v="12"/>
    <n v="76.260000000000005"/>
  </r>
  <r>
    <n v="137487"/>
    <d v="2015-09-03T00:00:00"/>
    <x v="0"/>
    <x v="8"/>
    <x v="2"/>
    <x v="2"/>
    <x v="8"/>
    <s v="Ashe,Lucille"/>
    <s v="Wings of Desire"/>
    <x v="7"/>
    <n v="5"/>
    <n v="38.97"/>
  </r>
  <r>
    <n v="137488"/>
    <d v="2015-09-04T00:00:00"/>
    <x v="0"/>
    <x v="8"/>
    <x v="3"/>
    <x v="2"/>
    <x v="2"/>
    <s v="Lee,Frank"/>
    <s v="Drunken Master II"/>
    <x v="0"/>
    <n v="12"/>
    <n v="105.53"/>
  </r>
  <r>
    <n v="137488"/>
    <d v="2015-09-04T00:00:00"/>
    <x v="0"/>
    <x v="8"/>
    <x v="3"/>
    <x v="2"/>
    <x v="2"/>
    <s v="Lee,Frank"/>
    <s v="Goodfellas"/>
    <x v="6"/>
    <n v="6"/>
    <n v="44.6"/>
  </r>
  <r>
    <n v="137488"/>
    <d v="2015-09-04T00:00:00"/>
    <x v="0"/>
    <x v="8"/>
    <x v="3"/>
    <x v="2"/>
    <x v="2"/>
    <s v="Lee,Frank"/>
    <s v="Mon oncle d'Amérique"/>
    <x v="2"/>
    <n v="5"/>
    <n v="44.77"/>
  </r>
  <r>
    <n v="137488"/>
    <d v="2015-09-04T00:00:00"/>
    <x v="0"/>
    <x v="8"/>
    <x v="3"/>
    <x v="2"/>
    <x v="2"/>
    <s v="Lee,Frank"/>
    <s v="Star Wars"/>
    <x v="7"/>
    <n v="8"/>
    <n v="100.75"/>
  </r>
  <r>
    <n v="137489"/>
    <d v="2015-09-04T00:00:00"/>
    <x v="0"/>
    <x v="8"/>
    <x v="3"/>
    <x v="2"/>
    <x v="7"/>
    <s v="Lee,Frank"/>
    <s v="Barry Lyndon"/>
    <x v="4"/>
    <n v="1"/>
    <n v="9.59"/>
  </r>
  <r>
    <n v="137490"/>
    <d v="2015-09-04T00:00:00"/>
    <x v="0"/>
    <x v="8"/>
    <x v="3"/>
    <x v="2"/>
    <x v="4"/>
    <s v="Ashe,Lucille"/>
    <s v="Once Upon a Time in the West"/>
    <x v="0"/>
    <n v="22"/>
    <n v="197.87"/>
  </r>
  <r>
    <n v="137490"/>
    <d v="2015-09-04T00:00:00"/>
    <x v="0"/>
    <x v="8"/>
    <x v="3"/>
    <x v="2"/>
    <x v="4"/>
    <s v="Ashe,Lucille"/>
    <s v="Finding Nemo"/>
    <x v="9"/>
    <n v="2"/>
    <n v="17.27"/>
  </r>
  <r>
    <n v="137490"/>
    <d v="2015-09-04T00:00:00"/>
    <x v="0"/>
    <x v="8"/>
    <x v="3"/>
    <x v="2"/>
    <x v="4"/>
    <s v="Ashe,Lucille"/>
    <s v="Dr. Strangelove"/>
    <x v="2"/>
    <n v="21"/>
    <n v="141.85"/>
  </r>
  <r>
    <n v="137490"/>
    <d v="2015-09-04T00:00:00"/>
    <x v="0"/>
    <x v="8"/>
    <x v="3"/>
    <x v="2"/>
    <x v="4"/>
    <s v="Ashe,Lucille"/>
    <s v="Kandahar"/>
    <x v="4"/>
    <n v="11"/>
    <n v="105.53"/>
  </r>
  <r>
    <n v="137491"/>
    <d v="2015-09-05T00:00:00"/>
    <x v="0"/>
    <x v="8"/>
    <x v="22"/>
    <x v="2"/>
    <x v="11"/>
    <s v="Streep,Margaret"/>
    <s v="Farewell My Concubine"/>
    <x v="4"/>
    <n v="9"/>
    <n v="78.06"/>
  </r>
  <r>
    <n v="137491"/>
    <d v="2015-09-05T00:00:00"/>
    <x v="0"/>
    <x v="8"/>
    <x v="22"/>
    <x v="2"/>
    <x v="11"/>
    <s v="Streep,Margaret"/>
    <s v="Barry Lyndon"/>
    <x v="4"/>
    <n v="25"/>
    <n v="209.86"/>
  </r>
  <r>
    <n v="137491"/>
    <d v="2015-09-05T00:00:00"/>
    <x v="0"/>
    <x v="8"/>
    <x v="22"/>
    <x v="2"/>
    <x v="11"/>
    <s v="Streep,Margaret"/>
    <s v="Wings of Desire"/>
    <x v="7"/>
    <n v="8"/>
    <n v="63.56"/>
  </r>
  <r>
    <n v="137492"/>
    <d v="2015-09-05T00:00:00"/>
    <x v="0"/>
    <x v="8"/>
    <x v="22"/>
    <x v="2"/>
    <x v="3"/>
    <s v="Bradshaw,John"/>
    <s v="Lawrence of Arabia"/>
    <x v="6"/>
    <n v="7"/>
    <n v="50.92"/>
  </r>
  <r>
    <n v="137492"/>
    <d v="2015-09-05T00:00:00"/>
    <x v="0"/>
    <x v="8"/>
    <x v="22"/>
    <x v="2"/>
    <x v="3"/>
    <s v="Bradshaw,John"/>
    <s v="Léolo"/>
    <x v="2"/>
    <n v="23"/>
    <n v="186.18"/>
  </r>
  <r>
    <n v="137492"/>
    <d v="2015-09-05T00:00:00"/>
    <x v="0"/>
    <x v="8"/>
    <x v="22"/>
    <x v="2"/>
    <x v="3"/>
    <s v="Bradshaw,John"/>
    <s v="Unforgiven"/>
    <x v="3"/>
    <n v="3"/>
    <n v="17.93"/>
  </r>
  <r>
    <n v="137492"/>
    <d v="2015-09-05T00:00:00"/>
    <x v="0"/>
    <x v="8"/>
    <x v="22"/>
    <x v="2"/>
    <x v="3"/>
    <s v="Bradshaw,John"/>
    <s v="Chinatown"/>
    <x v="5"/>
    <n v="17"/>
    <n v="121.29"/>
  </r>
  <r>
    <n v="137494"/>
    <d v="2015-09-06T00:00:00"/>
    <x v="0"/>
    <x v="8"/>
    <x v="4"/>
    <x v="2"/>
    <x v="7"/>
    <s v="Silverstone,Gloria"/>
    <s v="The Lord of the Rings: The Fellowship of the Ring"/>
    <x v="0"/>
    <n v="15"/>
    <n v="117.53"/>
  </r>
  <r>
    <n v="137494"/>
    <d v="2015-09-06T00:00:00"/>
    <x v="0"/>
    <x v="8"/>
    <x v="4"/>
    <x v="2"/>
    <x v="7"/>
    <s v="Silverstone,Gloria"/>
    <s v="Bonnie and Clyde"/>
    <x v="6"/>
    <n v="1"/>
    <n v="8.5299999999999994"/>
  </r>
  <r>
    <n v="137495"/>
    <d v="2015-09-08T00:00:00"/>
    <x v="0"/>
    <x v="8"/>
    <x v="6"/>
    <x v="2"/>
    <x v="0"/>
    <s v="Newhart,Anna"/>
    <s v="Aguirre, the Wrath of God"/>
    <x v="1"/>
    <n v="3"/>
    <n v="20.57"/>
  </r>
  <r>
    <n v="137495"/>
    <d v="2015-09-08T00:00:00"/>
    <x v="0"/>
    <x v="8"/>
    <x v="6"/>
    <x v="2"/>
    <x v="0"/>
    <s v="Newhart,Anna"/>
    <s v="Interview With The Vampire"/>
    <x v="1"/>
    <n v="21"/>
    <n v="125.48"/>
  </r>
  <r>
    <n v="137495"/>
    <d v="2015-09-08T00:00:00"/>
    <x v="0"/>
    <x v="8"/>
    <x v="6"/>
    <x v="2"/>
    <x v="0"/>
    <s v="Newhart,Anna"/>
    <s v="Chungking Express"/>
    <x v="2"/>
    <n v="25"/>
    <n v="249.88"/>
  </r>
  <r>
    <n v="137496"/>
    <d v="2015-09-08T00:00:00"/>
    <x v="0"/>
    <x v="8"/>
    <x v="6"/>
    <x v="2"/>
    <x v="6"/>
    <s v="Armstrong,Dan"/>
    <s v="Schindler's List"/>
    <x v="6"/>
    <n v="1"/>
    <n v="9.14"/>
  </r>
  <r>
    <n v="137496"/>
    <d v="2015-09-08T00:00:00"/>
    <x v="0"/>
    <x v="8"/>
    <x v="6"/>
    <x v="2"/>
    <x v="6"/>
    <s v="Armstrong,Dan"/>
    <s v="The Manchurian Candidate"/>
    <x v="4"/>
    <n v="23"/>
    <n v="183.41"/>
  </r>
  <r>
    <n v="137497"/>
    <d v="2015-09-08T00:00:00"/>
    <x v="0"/>
    <x v="8"/>
    <x v="6"/>
    <x v="2"/>
    <x v="5"/>
    <s v="Anderson,Jane"/>
    <s v="Interview With The Vampire"/>
    <x v="1"/>
    <n v="8"/>
    <n v="63.39"/>
  </r>
  <r>
    <n v="137497"/>
    <d v="2015-09-08T00:00:00"/>
    <x v="0"/>
    <x v="8"/>
    <x v="6"/>
    <x v="2"/>
    <x v="5"/>
    <s v="Anderson,Jane"/>
    <s v="Ulysses' Gaze"/>
    <x v="4"/>
    <n v="6"/>
    <n v="43.17"/>
  </r>
  <r>
    <n v="137498"/>
    <d v="2015-09-09T00:00:00"/>
    <x v="0"/>
    <x v="8"/>
    <x v="7"/>
    <x v="2"/>
    <x v="6"/>
    <s v="Hawking,Alfred"/>
    <s v="Mouchette"/>
    <x v="4"/>
    <n v="23"/>
    <n v="154.43"/>
  </r>
  <r>
    <n v="137499"/>
    <d v="2015-09-09T00:00:00"/>
    <x v="0"/>
    <x v="8"/>
    <x v="7"/>
    <x v="2"/>
    <x v="4"/>
    <s v="Bradshaw,John"/>
    <s v="Aguirre, the Wrath of God"/>
    <x v="1"/>
    <n v="9"/>
    <n v="56.66"/>
  </r>
  <r>
    <n v="137499"/>
    <d v="2015-09-09T00:00:00"/>
    <x v="0"/>
    <x v="8"/>
    <x v="7"/>
    <x v="2"/>
    <x v="4"/>
    <s v="Bradshaw,John"/>
    <s v="Brazil"/>
    <x v="2"/>
    <n v="24"/>
    <n v="174.6"/>
  </r>
  <r>
    <n v="137500"/>
    <d v="2015-09-09T00:00:00"/>
    <x v="0"/>
    <x v="8"/>
    <x v="7"/>
    <x v="2"/>
    <x v="8"/>
    <s v="Spears,Julie"/>
    <s v="Get Carter"/>
    <x v="0"/>
    <n v="9"/>
    <n v="59.18"/>
  </r>
  <r>
    <n v="137500"/>
    <d v="2015-09-09T00:00:00"/>
    <x v="0"/>
    <x v="8"/>
    <x v="7"/>
    <x v="2"/>
    <x v="8"/>
    <s v="Spears,Julie"/>
    <s v="Bonnie and Clyde"/>
    <x v="6"/>
    <n v="8"/>
    <n v="58.2"/>
  </r>
  <r>
    <n v="137500"/>
    <d v="2015-09-09T00:00:00"/>
    <x v="0"/>
    <x v="8"/>
    <x v="7"/>
    <x v="2"/>
    <x v="8"/>
    <s v="Spears,Julie"/>
    <s v="Barry Lyndon"/>
    <x v="4"/>
    <n v="7"/>
    <n v="49.32"/>
  </r>
  <r>
    <n v="137501"/>
    <d v="2015-09-10T00:00:00"/>
    <x v="0"/>
    <x v="8"/>
    <x v="23"/>
    <x v="2"/>
    <x v="7"/>
    <s v="Newhart,Anna"/>
    <s v="8½"/>
    <x v="4"/>
    <n v="19"/>
    <n v="133.28"/>
  </r>
  <r>
    <n v="137501"/>
    <d v="2015-09-10T00:00:00"/>
    <x v="0"/>
    <x v="8"/>
    <x v="23"/>
    <x v="2"/>
    <x v="7"/>
    <s v="Newhart,Anna"/>
    <s v="Star Wars"/>
    <x v="7"/>
    <n v="12"/>
    <n v="112.74"/>
  </r>
  <r>
    <n v="137501"/>
    <d v="2015-09-10T00:00:00"/>
    <x v="0"/>
    <x v="8"/>
    <x v="23"/>
    <x v="2"/>
    <x v="7"/>
    <s v="Newhart,Anna"/>
    <s v="E.T. the Extra-Terrestrial"/>
    <x v="8"/>
    <n v="8"/>
    <n v="67.55"/>
  </r>
  <r>
    <n v="137502"/>
    <d v="2015-09-11T00:00:00"/>
    <x v="0"/>
    <x v="8"/>
    <x v="30"/>
    <x v="2"/>
    <x v="10"/>
    <s v="Sagan,Jessica"/>
    <s v="Dr. Strangelove"/>
    <x v="2"/>
    <n v="10"/>
    <n v="76.64"/>
  </r>
  <r>
    <n v="137502"/>
    <d v="2015-09-11T00:00:00"/>
    <x v="0"/>
    <x v="8"/>
    <x v="30"/>
    <x v="2"/>
    <x v="10"/>
    <s v="Sagan,Jessica"/>
    <s v="Mon oncle d'Amérique"/>
    <x v="2"/>
    <n v="12"/>
    <n v="100.73"/>
  </r>
  <r>
    <n v="137502"/>
    <d v="2015-09-11T00:00:00"/>
    <x v="0"/>
    <x v="8"/>
    <x v="30"/>
    <x v="2"/>
    <x v="10"/>
    <s v="Sagan,Jessica"/>
    <s v="8½"/>
    <x v="4"/>
    <n v="10"/>
    <n v="72.739999999999995"/>
  </r>
  <r>
    <n v="137503"/>
    <d v="2015-09-11T00:00:00"/>
    <x v="0"/>
    <x v="8"/>
    <x v="30"/>
    <x v="2"/>
    <x v="9"/>
    <s v="West,Chuck"/>
    <s v="A Hard Day's Night"/>
    <x v="2"/>
    <n v="17"/>
    <n v="118.92"/>
  </r>
  <r>
    <n v="137503"/>
    <d v="2015-09-11T00:00:00"/>
    <x v="0"/>
    <x v="8"/>
    <x v="30"/>
    <x v="2"/>
    <x v="9"/>
    <s v="West,Chuck"/>
    <s v="Unforgiven"/>
    <x v="3"/>
    <n v="7"/>
    <n v="49.1"/>
  </r>
  <r>
    <n v="137504"/>
    <d v="2015-09-11T00:00:00"/>
    <x v="0"/>
    <x v="8"/>
    <x v="30"/>
    <x v="2"/>
    <x v="10"/>
    <s v="Bell,Stephen"/>
    <s v="Léolo"/>
    <x v="2"/>
    <n v="24"/>
    <n v="205.06"/>
  </r>
  <r>
    <n v="137504"/>
    <d v="2015-09-11T00:00:00"/>
    <x v="0"/>
    <x v="8"/>
    <x v="30"/>
    <x v="2"/>
    <x v="10"/>
    <s v="Bell,Stephen"/>
    <s v="Blazing Saddles"/>
    <x v="2"/>
    <n v="3"/>
    <n v="20.65"/>
  </r>
  <r>
    <n v="137504"/>
    <d v="2015-09-11T00:00:00"/>
    <x v="0"/>
    <x v="8"/>
    <x v="30"/>
    <x v="2"/>
    <x v="10"/>
    <s v="Bell,Stephen"/>
    <s v="The Discreet Charm of the Bourgeoisie"/>
    <x v="2"/>
    <n v="7"/>
    <n v="61.91"/>
  </r>
  <r>
    <n v="137505"/>
    <d v="2015-09-11T00:00:00"/>
    <x v="0"/>
    <x v="8"/>
    <x v="30"/>
    <x v="2"/>
    <x v="5"/>
    <s v="Newhart,Anna"/>
    <s v="Unforgiven"/>
    <x v="3"/>
    <n v="16"/>
    <n v="99.76"/>
  </r>
  <r>
    <n v="137505"/>
    <d v="2015-09-11T00:00:00"/>
    <x v="0"/>
    <x v="8"/>
    <x v="30"/>
    <x v="2"/>
    <x v="5"/>
    <s v="Newhart,Anna"/>
    <s v="Psycho"/>
    <x v="5"/>
    <n v="7"/>
    <n v="40.92"/>
  </r>
  <r>
    <n v="137506"/>
    <d v="2015-09-12T00:00:00"/>
    <x v="0"/>
    <x v="8"/>
    <x v="26"/>
    <x v="2"/>
    <x v="2"/>
    <s v="Diamond,Elizabeth"/>
    <s v="8½"/>
    <x v="4"/>
    <n v="7"/>
    <n v="52.74"/>
  </r>
  <r>
    <n v="137507"/>
    <d v="2015-09-13T00:00:00"/>
    <x v="0"/>
    <x v="8"/>
    <x v="8"/>
    <x v="2"/>
    <x v="2"/>
    <s v="West,Chuck"/>
    <s v="The Fly"/>
    <x v="4"/>
    <n v="16"/>
    <n v="120.86"/>
  </r>
  <r>
    <n v="137507"/>
    <d v="2015-09-13T00:00:00"/>
    <x v="0"/>
    <x v="8"/>
    <x v="8"/>
    <x v="2"/>
    <x v="2"/>
    <s v="West,Chuck"/>
    <s v="Wings of Desire"/>
    <x v="7"/>
    <n v="4"/>
    <n v="33.58"/>
  </r>
  <r>
    <n v="137508"/>
    <d v="2015-09-15T00:00:00"/>
    <x v="0"/>
    <x v="8"/>
    <x v="10"/>
    <x v="2"/>
    <x v="4"/>
    <s v="Jennings,John"/>
    <s v="Finding Nemo"/>
    <x v="9"/>
    <n v="10"/>
    <n v="75.150000000000006"/>
  </r>
  <r>
    <n v="137508"/>
    <d v="2015-09-15T00:00:00"/>
    <x v="0"/>
    <x v="8"/>
    <x v="10"/>
    <x v="2"/>
    <x v="4"/>
    <s v="Jennings,John"/>
    <s v="Closely Watched Trains"/>
    <x v="2"/>
    <n v="10"/>
    <n v="68.849999999999994"/>
  </r>
  <r>
    <n v="137508"/>
    <d v="2015-09-15T00:00:00"/>
    <x v="0"/>
    <x v="8"/>
    <x v="10"/>
    <x v="2"/>
    <x v="4"/>
    <s v="Jennings,John"/>
    <s v="8½"/>
    <x v="4"/>
    <n v="20"/>
    <n v="166.27"/>
  </r>
  <r>
    <n v="137509"/>
    <d v="2015-09-15T00:00:00"/>
    <x v="0"/>
    <x v="8"/>
    <x v="10"/>
    <x v="2"/>
    <x v="5"/>
    <s v="Richards,Andy"/>
    <s v="Closely Watched Trains"/>
    <x v="2"/>
    <n v="4"/>
    <n v="29.1"/>
  </r>
  <r>
    <n v="137509"/>
    <d v="2015-09-15T00:00:00"/>
    <x v="0"/>
    <x v="8"/>
    <x v="10"/>
    <x v="2"/>
    <x v="5"/>
    <s v="Richards,Andy"/>
    <s v="The Manchurian Candidate"/>
    <x v="4"/>
    <n v="4"/>
    <n v="33.020000000000003"/>
  </r>
  <r>
    <n v="137510"/>
    <d v="2015-09-16T00:00:00"/>
    <x v="0"/>
    <x v="8"/>
    <x v="11"/>
    <x v="2"/>
    <x v="8"/>
    <s v="Anderson,Jane"/>
    <s v="Goodfellas"/>
    <x v="6"/>
    <n v="9"/>
    <n v="52.88"/>
  </r>
  <r>
    <n v="137510"/>
    <d v="2015-09-16T00:00:00"/>
    <x v="0"/>
    <x v="8"/>
    <x v="11"/>
    <x v="2"/>
    <x v="8"/>
    <s v="Anderson,Jane"/>
    <s v="Brazil"/>
    <x v="2"/>
    <n v="2"/>
    <n v="17.350000000000001"/>
  </r>
  <r>
    <n v="137510"/>
    <d v="2015-09-16T00:00:00"/>
    <x v="0"/>
    <x v="8"/>
    <x v="11"/>
    <x v="2"/>
    <x v="8"/>
    <s v="Anderson,Jane"/>
    <s v="8½"/>
    <x v="4"/>
    <n v="3"/>
    <n v="19.100000000000001"/>
  </r>
  <r>
    <n v="137510"/>
    <d v="2015-09-16T00:00:00"/>
    <x v="0"/>
    <x v="8"/>
    <x v="11"/>
    <x v="2"/>
    <x v="8"/>
    <s v="Anderson,Jane"/>
    <s v="Persona"/>
    <x v="4"/>
    <n v="8"/>
    <n v="55.63"/>
  </r>
  <r>
    <n v="137511"/>
    <d v="2015-09-17T00:00:00"/>
    <x v="0"/>
    <x v="8"/>
    <x v="12"/>
    <x v="2"/>
    <x v="11"/>
    <s v="Putin,Julia"/>
    <s v="The Lord of the Rings: The Two Towers"/>
    <x v="0"/>
    <n v="5"/>
    <n v="47.97"/>
  </r>
  <r>
    <n v="137511"/>
    <d v="2015-09-17T00:00:00"/>
    <x v="0"/>
    <x v="8"/>
    <x v="12"/>
    <x v="2"/>
    <x v="11"/>
    <s v="Putin,Julia"/>
    <s v="The Manchurian Candidate"/>
    <x v="4"/>
    <n v="9"/>
    <n v="81.84"/>
  </r>
  <r>
    <n v="137512"/>
    <d v="2015-09-17T00:00:00"/>
    <x v="0"/>
    <x v="8"/>
    <x v="12"/>
    <x v="2"/>
    <x v="10"/>
    <s v="Spears,Julie"/>
    <s v="8½"/>
    <x v="4"/>
    <n v="2"/>
    <n v="11.69"/>
  </r>
  <r>
    <n v="137513"/>
    <d v="2015-09-17T00:00:00"/>
    <x v="0"/>
    <x v="8"/>
    <x v="12"/>
    <x v="2"/>
    <x v="8"/>
    <s v="Richards,Andy"/>
    <s v="Finding Nemo"/>
    <x v="9"/>
    <n v="9"/>
    <n v="74.83"/>
  </r>
  <r>
    <n v="137514"/>
    <d v="2015-09-18T00:00:00"/>
    <x v="0"/>
    <x v="8"/>
    <x v="27"/>
    <x v="2"/>
    <x v="0"/>
    <s v="Armstrong,Dan"/>
    <s v="Interview With The Vampire"/>
    <x v="1"/>
    <n v="5"/>
    <n v="38.32"/>
  </r>
  <r>
    <n v="137514"/>
    <d v="2015-09-18T00:00:00"/>
    <x v="0"/>
    <x v="8"/>
    <x v="27"/>
    <x v="2"/>
    <x v="0"/>
    <s v="Armstrong,Dan"/>
    <s v="Dr. Strangelove"/>
    <x v="2"/>
    <n v="1"/>
    <n v="7.27"/>
  </r>
  <r>
    <n v="137514"/>
    <d v="2015-09-18T00:00:00"/>
    <x v="0"/>
    <x v="8"/>
    <x v="27"/>
    <x v="2"/>
    <x v="0"/>
    <s v="Armstrong,Dan"/>
    <s v="It's A Wonderful Life"/>
    <x v="4"/>
    <n v="8"/>
    <n v="59.36"/>
  </r>
  <r>
    <n v="137515"/>
    <d v="2015-09-18T00:00:00"/>
    <x v="0"/>
    <x v="8"/>
    <x v="27"/>
    <x v="2"/>
    <x v="6"/>
    <s v="Simpson,Meryl"/>
    <s v="Ulysses' Gaze"/>
    <x v="4"/>
    <n v="24"/>
    <n v="241.77"/>
  </r>
  <r>
    <n v="137516"/>
    <d v="2015-09-18T00:00:00"/>
    <x v="0"/>
    <x v="8"/>
    <x v="27"/>
    <x v="2"/>
    <x v="9"/>
    <s v="Goodman,Paul"/>
    <s v="Mon oncle d'Amérique"/>
    <x v="2"/>
    <n v="11"/>
    <n v="92.33"/>
  </r>
  <r>
    <n v="137516"/>
    <d v="2015-09-18T00:00:00"/>
    <x v="0"/>
    <x v="8"/>
    <x v="27"/>
    <x v="2"/>
    <x v="9"/>
    <s v="Goodman,Paul"/>
    <s v="Farewell My Concubine"/>
    <x v="4"/>
    <n v="15"/>
    <n v="113.32"/>
  </r>
  <r>
    <n v="137516"/>
    <d v="2015-09-18T00:00:00"/>
    <x v="0"/>
    <x v="8"/>
    <x v="27"/>
    <x v="2"/>
    <x v="9"/>
    <s v="Goodman,Paul"/>
    <s v="Gone With The Wind"/>
    <x v="4"/>
    <n v="24"/>
    <n v="171.24"/>
  </r>
  <r>
    <n v="137517"/>
    <d v="2015-09-19T00:00:00"/>
    <x v="0"/>
    <x v="8"/>
    <x v="13"/>
    <x v="2"/>
    <x v="7"/>
    <s v="Carrey,Julia"/>
    <s v="Yojimbo"/>
    <x v="0"/>
    <n v="12"/>
    <n v="82.01"/>
  </r>
  <r>
    <n v="137517"/>
    <d v="2015-09-19T00:00:00"/>
    <x v="0"/>
    <x v="8"/>
    <x v="13"/>
    <x v="2"/>
    <x v="7"/>
    <s v="Carrey,Julia"/>
    <s v="Lawrence of Arabia"/>
    <x v="6"/>
    <n v="21"/>
    <n v="174.59"/>
  </r>
  <r>
    <n v="137517"/>
    <d v="2015-09-19T00:00:00"/>
    <x v="0"/>
    <x v="8"/>
    <x v="13"/>
    <x v="2"/>
    <x v="7"/>
    <s v="Carrey,Julia"/>
    <s v="Dr. Strangelove"/>
    <x v="2"/>
    <n v="8"/>
    <n v="57.16"/>
  </r>
  <r>
    <n v="137517"/>
    <d v="2015-09-19T00:00:00"/>
    <x v="0"/>
    <x v="8"/>
    <x v="13"/>
    <x v="2"/>
    <x v="7"/>
    <s v="Carrey,Julia"/>
    <s v="Taxi Driver"/>
    <x v="4"/>
    <n v="15"/>
    <n v="124.72"/>
  </r>
  <r>
    <n v="137517"/>
    <d v="2015-09-19T00:00:00"/>
    <x v="0"/>
    <x v="8"/>
    <x v="13"/>
    <x v="2"/>
    <x v="7"/>
    <s v="Carrey,Julia"/>
    <s v="Chinatown"/>
    <x v="5"/>
    <n v="3"/>
    <n v="19.309999999999999"/>
  </r>
  <r>
    <n v="137518"/>
    <d v="2015-09-19T00:00:00"/>
    <x v="0"/>
    <x v="8"/>
    <x v="13"/>
    <x v="2"/>
    <x v="4"/>
    <s v="Simpson,Meryl"/>
    <s v="Dr. Strangelove"/>
    <x v="2"/>
    <n v="15"/>
    <n v="97.42"/>
  </r>
  <r>
    <n v="137518"/>
    <d v="2015-09-19T00:00:00"/>
    <x v="0"/>
    <x v="8"/>
    <x v="13"/>
    <x v="2"/>
    <x v="4"/>
    <s v="Simpson,Meryl"/>
    <s v="Casablanca"/>
    <x v="4"/>
    <n v="19"/>
    <n v="135.75"/>
  </r>
  <r>
    <n v="137518"/>
    <d v="2015-09-19T00:00:00"/>
    <x v="0"/>
    <x v="8"/>
    <x v="13"/>
    <x v="2"/>
    <x v="4"/>
    <s v="Simpson,Meryl"/>
    <s v="Barry Lyndon"/>
    <x v="4"/>
    <n v="11"/>
    <n v="90.69"/>
  </r>
  <r>
    <n v="137519"/>
    <d v="2015-09-19T00:00:00"/>
    <x v="0"/>
    <x v="8"/>
    <x v="13"/>
    <x v="2"/>
    <x v="0"/>
    <s v="Streep,Margaret"/>
    <s v="Mouchette"/>
    <x v="4"/>
    <n v="5"/>
    <n v="35.97"/>
  </r>
  <r>
    <n v="137519"/>
    <d v="2015-09-19T00:00:00"/>
    <x v="0"/>
    <x v="8"/>
    <x v="13"/>
    <x v="2"/>
    <x v="0"/>
    <s v="Streep,Margaret"/>
    <s v="Blade Runner"/>
    <x v="8"/>
    <n v="11"/>
    <n v="81.56"/>
  </r>
  <r>
    <n v="137521"/>
    <d v="2015-09-21T00:00:00"/>
    <x v="0"/>
    <x v="8"/>
    <x v="15"/>
    <x v="2"/>
    <x v="5"/>
    <s v="Lee,Frank"/>
    <s v="The Good, the Bad and the Ugly"/>
    <x v="0"/>
    <n v="8"/>
    <n v="46.76"/>
  </r>
  <r>
    <n v="137521"/>
    <d v="2015-09-21T00:00:00"/>
    <x v="0"/>
    <x v="8"/>
    <x v="15"/>
    <x v="2"/>
    <x v="5"/>
    <s v="Lee,Frank"/>
    <s v="Farewell My Concubine"/>
    <x v="4"/>
    <n v="21"/>
    <n v="158.65"/>
  </r>
  <r>
    <n v="137522"/>
    <d v="2015-09-23T00:00:00"/>
    <x v="0"/>
    <x v="8"/>
    <x v="16"/>
    <x v="2"/>
    <x v="2"/>
    <s v="West,Chuck"/>
    <s v="Lawrence of Arabia"/>
    <x v="6"/>
    <n v="15"/>
    <n v="87.68"/>
  </r>
  <r>
    <n v="137522"/>
    <d v="2015-09-23T00:00:00"/>
    <x v="0"/>
    <x v="8"/>
    <x v="16"/>
    <x v="2"/>
    <x v="2"/>
    <s v="West,Chuck"/>
    <s v="Charade"/>
    <x v="2"/>
    <n v="21"/>
    <n v="113.31"/>
  </r>
  <r>
    <n v="137522"/>
    <d v="2015-09-23T00:00:00"/>
    <x v="0"/>
    <x v="8"/>
    <x v="16"/>
    <x v="2"/>
    <x v="2"/>
    <s v="West,Chuck"/>
    <s v="Persona"/>
    <x v="4"/>
    <n v="17"/>
    <n v="114.14"/>
  </r>
  <r>
    <n v="137523"/>
    <d v="2015-09-23T00:00:00"/>
    <x v="0"/>
    <x v="8"/>
    <x v="16"/>
    <x v="2"/>
    <x v="1"/>
    <s v="Sagan,Jessica"/>
    <s v="The Discreet Charm of the Bourgeoisie"/>
    <x v="2"/>
    <n v="24"/>
    <n v="183.48"/>
  </r>
  <r>
    <n v="137524"/>
    <d v="2015-09-23T00:00:00"/>
    <x v="0"/>
    <x v="8"/>
    <x v="16"/>
    <x v="2"/>
    <x v="10"/>
    <s v="Streep,Margaret"/>
    <s v="Day for Night"/>
    <x v="4"/>
    <n v="14"/>
    <n v="102.83"/>
  </r>
  <r>
    <n v="137524"/>
    <d v="2015-09-23T00:00:00"/>
    <x v="0"/>
    <x v="8"/>
    <x v="16"/>
    <x v="2"/>
    <x v="10"/>
    <s v="Streep,Margaret"/>
    <s v="Gone With The Wind"/>
    <x v="4"/>
    <n v="10"/>
    <n v="86.74"/>
  </r>
  <r>
    <n v="137524"/>
    <d v="2015-09-23T00:00:00"/>
    <x v="0"/>
    <x v="8"/>
    <x v="16"/>
    <x v="2"/>
    <x v="10"/>
    <s v="Streep,Margaret"/>
    <s v="Mouchette"/>
    <x v="4"/>
    <n v="23"/>
    <n v="165.46"/>
  </r>
  <r>
    <n v="137525"/>
    <d v="2015-09-24T00:00:00"/>
    <x v="0"/>
    <x v="8"/>
    <x v="28"/>
    <x v="2"/>
    <x v="5"/>
    <s v="Carrey,Julia"/>
    <s v="Finding Nemo"/>
    <x v="9"/>
    <n v="4"/>
    <n v="39.020000000000003"/>
  </r>
  <r>
    <n v="137525"/>
    <d v="2015-09-24T00:00:00"/>
    <x v="0"/>
    <x v="8"/>
    <x v="28"/>
    <x v="2"/>
    <x v="5"/>
    <s v="Carrey,Julia"/>
    <s v="Blade Runner"/>
    <x v="8"/>
    <n v="12"/>
    <n v="100.73"/>
  </r>
  <r>
    <n v="137526"/>
    <d v="2015-09-24T00:00:00"/>
    <x v="0"/>
    <x v="8"/>
    <x v="28"/>
    <x v="2"/>
    <x v="2"/>
    <s v="Ashe,Lucille"/>
    <s v="Miller's Crossing"/>
    <x v="3"/>
    <n v="16"/>
    <n v="153.5"/>
  </r>
  <r>
    <n v="137526"/>
    <d v="2015-09-24T00:00:00"/>
    <x v="0"/>
    <x v="8"/>
    <x v="28"/>
    <x v="2"/>
    <x v="2"/>
    <s v="Ashe,Lucille"/>
    <s v="Nayagan"/>
    <x v="3"/>
    <n v="2"/>
    <n v="18.39"/>
  </r>
  <r>
    <n v="137526"/>
    <d v="2015-09-24T00:00:00"/>
    <x v="0"/>
    <x v="8"/>
    <x v="28"/>
    <x v="2"/>
    <x v="2"/>
    <s v="Ashe,Lucille"/>
    <s v="Casablanca"/>
    <x v="4"/>
    <n v="14"/>
    <n v="87.29"/>
  </r>
  <r>
    <n v="137526"/>
    <d v="2015-09-24T00:00:00"/>
    <x v="0"/>
    <x v="8"/>
    <x v="28"/>
    <x v="2"/>
    <x v="2"/>
    <s v="Ashe,Lucille"/>
    <s v="The Manchurian Candidate"/>
    <x v="4"/>
    <n v="10"/>
    <n v="68.55"/>
  </r>
  <r>
    <n v="137526"/>
    <d v="2015-09-24T00:00:00"/>
    <x v="0"/>
    <x v="8"/>
    <x v="28"/>
    <x v="2"/>
    <x v="2"/>
    <s v="Ashe,Lucille"/>
    <s v="The Purple Rose of Cairo"/>
    <x v="7"/>
    <n v="18"/>
    <n v="140.31"/>
  </r>
  <r>
    <n v="137527"/>
    <d v="2015-09-24T00:00:00"/>
    <x v="0"/>
    <x v="8"/>
    <x v="28"/>
    <x v="2"/>
    <x v="7"/>
    <s v="Manning,Marilyn"/>
    <s v="The Godfather"/>
    <x v="3"/>
    <n v="18"/>
    <n v="187.08"/>
  </r>
  <r>
    <n v="137527"/>
    <d v="2015-09-24T00:00:00"/>
    <x v="0"/>
    <x v="8"/>
    <x v="28"/>
    <x v="2"/>
    <x v="7"/>
    <s v="Manning,Marilyn"/>
    <s v="Mouchette"/>
    <x v="4"/>
    <n v="13"/>
    <n v="99.76"/>
  </r>
  <r>
    <n v="137528"/>
    <d v="2015-09-24T00:00:00"/>
    <x v="0"/>
    <x v="8"/>
    <x v="28"/>
    <x v="2"/>
    <x v="10"/>
    <s v="Bradshaw,John"/>
    <s v="Chungking Express"/>
    <x v="2"/>
    <n v="17"/>
    <n v="190.3"/>
  </r>
  <r>
    <n v="137528"/>
    <d v="2015-09-24T00:00:00"/>
    <x v="0"/>
    <x v="8"/>
    <x v="28"/>
    <x v="2"/>
    <x v="10"/>
    <s v="Bradshaw,John"/>
    <s v="Bande à part"/>
    <x v="3"/>
    <n v="22"/>
    <n v="193.9"/>
  </r>
  <r>
    <n v="137528"/>
    <d v="2015-09-24T00:00:00"/>
    <x v="0"/>
    <x v="8"/>
    <x v="28"/>
    <x v="2"/>
    <x v="10"/>
    <s v="Bradshaw,John"/>
    <s v="The Manchurian Candidate"/>
    <x v="4"/>
    <n v="18"/>
    <n v="130.94999999999999"/>
  </r>
  <r>
    <n v="137528"/>
    <d v="2015-09-24T00:00:00"/>
    <x v="0"/>
    <x v="8"/>
    <x v="28"/>
    <x v="2"/>
    <x v="10"/>
    <s v="Bradshaw,John"/>
    <s v="Berlin Alexanderplatz"/>
    <x v="4"/>
    <n v="14"/>
    <n v="133.19999999999999"/>
  </r>
  <r>
    <n v="137529"/>
    <d v="2015-09-25T00:00:00"/>
    <x v="0"/>
    <x v="8"/>
    <x v="17"/>
    <x v="2"/>
    <x v="7"/>
    <s v="Hawking,Alfred"/>
    <s v="Léolo"/>
    <x v="2"/>
    <n v="15"/>
    <n v="119.17"/>
  </r>
  <r>
    <n v="137529"/>
    <d v="2015-09-25T00:00:00"/>
    <x v="0"/>
    <x v="8"/>
    <x v="17"/>
    <x v="2"/>
    <x v="7"/>
    <s v="Hawking,Alfred"/>
    <s v="Unforgiven"/>
    <x v="3"/>
    <n v="15"/>
    <n v="109.12"/>
  </r>
  <r>
    <n v="137530"/>
    <d v="2015-09-25T00:00:00"/>
    <x v="0"/>
    <x v="8"/>
    <x v="17"/>
    <x v="2"/>
    <x v="7"/>
    <s v="Simpson,Meryl"/>
    <s v="The Singing Detective"/>
    <x v="4"/>
    <n v="25"/>
    <n v="188.84"/>
  </r>
  <r>
    <n v="137531"/>
    <d v="2015-09-27T00:00:00"/>
    <x v="0"/>
    <x v="8"/>
    <x v="18"/>
    <x v="2"/>
    <x v="3"/>
    <s v="Silverstone,Gloria"/>
    <s v="A Touch of Zen"/>
    <x v="0"/>
    <n v="10"/>
    <n v="83.14"/>
  </r>
  <r>
    <n v="137531"/>
    <d v="2015-09-27T00:00:00"/>
    <x v="0"/>
    <x v="8"/>
    <x v="18"/>
    <x v="2"/>
    <x v="3"/>
    <s v="Silverstone,Gloria"/>
    <s v="The Godfather Part II"/>
    <x v="3"/>
    <n v="5"/>
    <n v="38.380000000000003"/>
  </r>
  <r>
    <n v="137532"/>
    <d v="2015-09-27T00:00:00"/>
    <x v="0"/>
    <x v="8"/>
    <x v="18"/>
    <x v="2"/>
    <x v="11"/>
    <s v="Putin,Julia"/>
    <s v="The Godfather"/>
    <x v="3"/>
    <n v="12"/>
    <n v="115.13"/>
  </r>
  <r>
    <n v="137532"/>
    <d v="2015-09-27T00:00:00"/>
    <x v="0"/>
    <x v="8"/>
    <x v="18"/>
    <x v="2"/>
    <x v="11"/>
    <s v="Putin,Julia"/>
    <s v="Casablanca"/>
    <x v="4"/>
    <n v="13"/>
    <n v="97.94"/>
  </r>
  <r>
    <n v="137532"/>
    <d v="2015-09-27T00:00:00"/>
    <x v="0"/>
    <x v="8"/>
    <x v="18"/>
    <x v="2"/>
    <x v="11"/>
    <s v="Putin,Julia"/>
    <s v="Blade Runner"/>
    <x v="8"/>
    <n v="9"/>
    <n v="66.73"/>
  </r>
  <r>
    <n v="137533"/>
    <d v="2015-09-28T00:00:00"/>
    <x v="0"/>
    <x v="8"/>
    <x v="25"/>
    <x v="2"/>
    <x v="7"/>
    <s v="Simpson,Howard"/>
    <s v="Charade"/>
    <x v="2"/>
    <n v="9"/>
    <n v="51.8"/>
  </r>
  <r>
    <n v="137533"/>
    <d v="2015-09-28T00:00:00"/>
    <x v="0"/>
    <x v="8"/>
    <x v="25"/>
    <x v="2"/>
    <x v="7"/>
    <s v="Simpson,Howard"/>
    <s v="Chungking Express"/>
    <x v="2"/>
    <n v="16"/>
    <n v="191.9"/>
  </r>
  <r>
    <n v="137533"/>
    <d v="2015-09-28T00:00:00"/>
    <x v="0"/>
    <x v="8"/>
    <x v="25"/>
    <x v="2"/>
    <x v="7"/>
    <s v="Simpson,Howard"/>
    <s v="Blazing Saddles"/>
    <x v="2"/>
    <n v="11"/>
    <n v="87.16"/>
  </r>
  <r>
    <n v="137533"/>
    <d v="2015-09-28T00:00:00"/>
    <x v="0"/>
    <x v="8"/>
    <x v="25"/>
    <x v="2"/>
    <x v="7"/>
    <s v="Simpson,Howard"/>
    <s v="The Fly"/>
    <x v="4"/>
    <n v="10"/>
    <n v="67.14"/>
  </r>
  <r>
    <n v="137533"/>
    <d v="2015-09-28T00:00:00"/>
    <x v="0"/>
    <x v="8"/>
    <x v="25"/>
    <x v="2"/>
    <x v="7"/>
    <s v="Simpson,Howard"/>
    <s v="Wings of Desire"/>
    <x v="7"/>
    <n v="12"/>
    <n v="109.73"/>
  </r>
  <r>
    <n v="137534"/>
    <d v="2015-09-28T00:00:00"/>
    <x v="0"/>
    <x v="8"/>
    <x v="25"/>
    <x v="2"/>
    <x v="0"/>
    <s v="Hicks,Michael"/>
    <s v="Star Wars"/>
    <x v="7"/>
    <n v="6"/>
    <n v="68.37"/>
  </r>
  <r>
    <n v="137534"/>
    <d v="2015-09-28T00:00:00"/>
    <x v="0"/>
    <x v="8"/>
    <x v="25"/>
    <x v="2"/>
    <x v="0"/>
    <s v="Hicks,Michael"/>
    <s v="Wings of Desire"/>
    <x v="7"/>
    <n v="15"/>
    <n v="139.41"/>
  </r>
  <r>
    <n v="137536"/>
    <d v="2015-09-29T00:00:00"/>
    <x v="0"/>
    <x v="8"/>
    <x v="19"/>
    <x v="2"/>
    <x v="2"/>
    <s v="Armstrong,Dan"/>
    <s v="The Lord of the Rings: The Two Towers"/>
    <x v="0"/>
    <n v="12"/>
    <n v="113.21"/>
  </r>
  <r>
    <n v="137536"/>
    <d v="2015-09-29T00:00:00"/>
    <x v="0"/>
    <x v="8"/>
    <x v="19"/>
    <x v="2"/>
    <x v="2"/>
    <s v="Armstrong,Dan"/>
    <s v="Bonnie and Clyde"/>
    <x v="6"/>
    <n v="15"/>
    <n v="96.53"/>
  </r>
  <r>
    <n v="137536"/>
    <d v="2015-09-29T00:00:00"/>
    <x v="0"/>
    <x v="8"/>
    <x v="19"/>
    <x v="2"/>
    <x v="2"/>
    <s v="Armstrong,Dan"/>
    <s v="Chungking Express"/>
    <x v="2"/>
    <n v="1"/>
    <n v="10.59"/>
  </r>
  <r>
    <n v="137536"/>
    <d v="2015-09-29T00:00:00"/>
    <x v="0"/>
    <x v="8"/>
    <x v="19"/>
    <x v="2"/>
    <x v="2"/>
    <s v="Armstrong,Dan"/>
    <s v="Charade"/>
    <x v="2"/>
    <n v="22"/>
    <n v="168.82"/>
  </r>
  <r>
    <n v="137536"/>
    <d v="2015-09-29T00:00:00"/>
    <x v="0"/>
    <x v="8"/>
    <x v="19"/>
    <x v="2"/>
    <x v="2"/>
    <s v="Armstrong,Dan"/>
    <s v="The Manchurian Candidate"/>
    <x v="4"/>
    <n v="12"/>
    <n v="82.26"/>
  </r>
  <r>
    <n v="137537"/>
    <d v="2015-09-30T00:00:00"/>
    <x v="0"/>
    <x v="8"/>
    <x v="20"/>
    <x v="2"/>
    <x v="9"/>
    <s v="Lee,Frank"/>
    <s v="8½"/>
    <x v="4"/>
    <n v="5"/>
    <n v="40.92"/>
  </r>
  <r>
    <n v="137538"/>
    <d v="2015-10-01T00:00:00"/>
    <x v="0"/>
    <x v="9"/>
    <x v="1"/>
    <x v="3"/>
    <x v="2"/>
    <s v="Spears,Julie"/>
    <s v="Goodfellas"/>
    <x v="6"/>
    <n v="18"/>
    <n v="116.54"/>
  </r>
  <r>
    <n v="137538"/>
    <d v="2015-10-01T00:00:00"/>
    <x v="0"/>
    <x v="9"/>
    <x v="1"/>
    <x v="3"/>
    <x v="2"/>
    <s v="Spears,Julie"/>
    <s v="Persona"/>
    <x v="4"/>
    <n v="5"/>
    <n v="33.57"/>
  </r>
  <r>
    <n v="137538"/>
    <d v="2015-10-01T00:00:00"/>
    <x v="0"/>
    <x v="9"/>
    <x v="1"/>
    <x v="3"/>
    <x v="2"/>
    <s v="Spears,Julie"/>
    <s v="The Manchurian Candidate"/>
    <x v="4"/>
    <n v="21"/>
    <n v="132.21"/>
  </r>
  <r>
    <n v="137538"/>
    <d v="2015-10-01T00:00:00"/>
    <x v="0"/>
    <x v="9"/>
    <x v="1"/>
    <x v="3"/>
    <x v="2"/>
    <s v="Spears,Julie"/>
    <s v="Chinatown"/>
    <x v="5"/>
    <n v="3"/>
    <n v="22.66"/>
  </r>
  <r>
    <n v="137540"/>
    <d v="2015-10-03T00:00:00"/>
    <x v="0"/>
    <x v="9"/>
    <x v="2"/>
    <x v="3"/>
    <x v="8"/>
    <s v="Spears,Julie"/>
    <s v="Goodfellas"/>
    <x v="6"/>
    <n v="20"/>
    <n v="148.68"/>
  </r>
  <r>
    <n v="137540"/>
    <d v="2015-10-03T00:00:00"/>
    <x v="0"/>
    <x v="9"/>
    <x v="2"/>
    <x v="3"/>
    <x v="8"/>
    <s v="Spears,Julie"/>
    <s v="Dr. Strangelove"/>
    <x v="2"/>
    <n v="25"/>
    <n v="207.84"/>
  </r>
  <r>
    <n v="137540"/>
    <d v="2015-10-03T00:00:00"/>
    <x v="0"/>
    <x v="9"/>
    <x v="2"/>
    <x v="3"/>
    <x v="8"/>
    <s v="Spears,Julie"/>
    <s v="The Fly"/>
    <x v="4"/>
    <n v="18"/>
    <n v="127.33"/>
  </r>
  <r>
    <n v="137541"/>
    <d v="2015-10-04T00:00:00"/>
    <x v="0"/>
    <x v="9"/>
    <x v="3"/>
    <x v="3"/>
    <x v="0"/>
    <s v="Hawking,Alfred"/>
    <s v="The Lord of the Rings: The Two Towers"/>
    <x v="0"/>
    <n v="11"/>
    <n v="80.91"/>
  </r>
  <r>
    <n v="137541"/>
    <d v="2015-10-04T00:00:00"/>
    <x v="0"/>
    <x v="9"/>
    <x v="3"/>
    <x v="3"/>
    <x v="0"/>
    <s v="Hawking,Alfred"/>
    <s v="Brazil"/>
    <x v="2"/>
    <n v="14"/>
    <n v="107.72"/>
  </r>
  <r>
    <n v="137542"/>
    <d v="2015-10-06T00:00:00"/>
    <x v="0"/>
    <x v="9"/>
    <x v="4"/>
    <x v="3"/>
    <x v="5"/>
    <s v="Diamond,Elizabeth"/>
    <s v="Brazil"/>
    <x v="2"/>
    <n v="14"/>
    <n v="107.72"/>
  </r>
  <r>
    <n v="137542"/>
    <d v="2015-10-06T00:00:00"/>
    <x v="0"/>
    <x v="9"/>
    <x v="4"/>
    <x v="3"/>
    <x v="5"/>
    <s v="Diamond,Elizabeth"/>
    <s v="The Fly"/>
    <x v="4"/>
    <n v="7"/>
    <n v="54.55"/>
  </r>
  <r>
    <n v="137543"/>
    <d v="2015-10-06T00:00:00"/>
    <x v="0"/>
    <x v="9"/>
    <x v="4"/>
    <x v="3"/>
    <x v="3"/>
    <s v="Ashe,Lucille"/>
    <s v="Schindler's List"/>
    <x v="6"/>
    <n v="15"/>
    <n v="112.42"/>
  </r>
  <r>
    <n v="137543"/>
    <d v="2015-10-06T00:00:00"/>
    <x v="0"/>
    <x v="9"/>
    <x v="4"/>
    <x v="3"/>
    <x v="3"/>
    <s v="Ashe,Lucille"/>
    <s v="Brazil"/>
    <x v="2"/>
    <n v="22"/>
    <n v="175.43"/>
  </r>
  <r>
    <n v="137543"/>
    <d v="2015-10-06T00:00:00"/>
    <x v="0"/>
    <x v="9"/>
    <x v="4"/>
    <x v="3"/>
    <x v="3"/>
    <s v="Ashe,Lucille"/>
    <s v="Blazing Saddles"/>
    <x v="2"/>
    <n v="8"/>
    <n v="59.23"/>
  </r>
  <r>
    <n v="137543"/>
    <d v="2015-10-06T00:00:00"/>
    <x v="0"/>
    <x v="9"/>
    <x v="4"/>
    <x v="3"/>
    <x v="3"/>
    <s v="Ashe,Lucille"/>
    <s v="Pulp Fiction"/>
    <x v="3"/>
    <n v="8"/>
    <n v="63.39"/>
  </r>
  <r>
    <n v="137543"/>
    <d v="2015-10-06T00:00:00"/>
    <x v="0"/>
    <x v="9"/>
    <x v="4"/>
    <x v="3"/>
    <x v="3"/>
    <s v="Ashe,Lucille"/>
    <s v="Psycho"/>
    <x v="5"/>
    <n v="4"/>
    <n v="31.18"/>
  </r>
  <r>
    <n v="137544"/>
    <d v="2015-10-09T00:00:00"/>
    <x v="0"/>
    <x v="9"/>
    <x v="7"/>
    <x v="3"/>
    <x v="6"/>
    <s v="Hawking,Alfred"/>
    <s v="The Lord of the Rings: The Return of the King (200"/>
    <x v="0"/>
    <n v="3"/>
    <n v="22.07"/>
  </r>
  <r>
    <n v="137544"/>
    <d v="2015-10-09T00:00:00"/>
    <x v="0"/>
    <x v="9"/>
    <x v="7"/>
    <x v="3"/>
    <x v="6"/>
    <s v="Hawking,Alfred"/>
    <s v="A Touch of Zen"/>
    <x v="0"/>
    <n v="16"/>
    <n v="108.08"/>
  </r>
  <r>
    <n v="137544"/>
    <d v="2015-10-09T00:00:00"/>
    <x v="0"/>
    <x v="9"/>
    <x v="7"/>
    <x v="3"/>
    <x v="6"/>
    <s v="Hawking,Alfred"/>
    <s v="Berlin Alexanderplatz"/>
    <x v="4"/>
    <n v="14"/>
    <n v="142.72"/>
  </r>
  <r>
    <n v="137544"/>
    <d v="2015-10-09T00:00:00"/>
    <x v="0"/>
    <x v="9"/>
    <x v="7"/>
    <x v="3"/>
    <x v="6"/>
    <s v="Hawking,Alfred"/>
    <s v="The Purple Rose of Cairo"/>
    <x v="7"/>
    <n v="9"/>
    <n v="83.64"/>
  </r>
  <r>
    <n v="137545"/>
    <d v="2015-10-10T00:00:00"/>
    <x v="0"/>
    <x v="9"/>
    <x v="23"/>
    <x v="3"/>
    <x v="8"/>
    <s v="Lee,Frank"/>
    <s v="Get Carter"/>
    <x v="0"/>
    <n v="1"/>
    <n v="6.5"/>
  </r>
  <r>
    <n v="137545"/>
    <d v="2015-10-10T00:00:00"/>
    <x v="0"/>
    <x v="9"/>
    <x v="23"/>
    <x v="3"/>
    <x v="8"/>
    <s v="Lee,Frank"/>
    <s v="Bonnie and Clyde"/>
    <x v="6"/>
    <n v="23"/>
    <n v="202.72"/>
  </r>
  <r>
    <n v="137545"/>
    <d v="2015-10-10T00:00:00"/>
    <x v="0"/>
    <x v="9"/>
    <x v="23"/>
    <x v="3"/>
    <x v="8"/>
    <s v="Lee,Frank"/>
    <s v="The Purple Rose of Cairo"/>
    <x v="7"/>
    <n v="21"/>
    <n v="154.25"/>
  </r>
  <r>
    <n v="137545"/>
    <d v="2015-10-10T00:00:00"/>
    <x v="0"/>
    <x v="9"/>
    <x v="23"/>
    <x v="3"/>
    <x v="8"/>
    <s v="Lee,Frank"/>
    <s v="Psycho"/>
    <x v="5"/>
    <n v="13"/>
    <n v="77.680000000000007"/>
  </r>
  <r>
    <n v="137546"/>
    <d v="2015-10-10T00:00:00"/>
    <x v="0"/>
    <x v="9"/>
    <x v="23"/>
    <x v="3"/>
    <x v="4"/>
    <s v="Bell,Stephen"/>
    <s v="Yojimbo"/>
    <x v="0"/>
    <n v="21"/>
    <n v="135.97"/>
  </r>
  <r>
    <n v="137546"/>
    <d v="2015-10-10T00:00:00"/>
    <x v="0"/>
    <x v="9"/>
    <x v="23"/>
    <x v="3"/>
    <x v="4"/>
    <s v="Bell,Stephen"/>
    <s v="Lawrence of Arabia"/>
    <x v="6"/>
    <n v="11"/>
    <n v="80.02"/>
  </r>
  <r>
    <n v="137547"/>
    <d v="2015-10-11T00:00:00"/>
    <x v="0"/>
    <x v="9"/>
    <x v="30"/>
    <x v="3"/>
    <x v="10"/>
    <s v="Jennings,John"/>
    <s v="Dr. Strangelove"/>
    <x v="2"/>
    <n v="3"/>
    <n v="18.32"/>
  </r>
  <r>
    <n v="137547"/>
    <d v="2015-10-11T00:00:00"/>
    <x v="0"/>
    <x v="9"/>
    <x v="30"/>
    <x v="3"/>
    <x v="10"/>
    <s v="Jennings,John"/>
    <s v="The Discreet Charm of the Bourgeoisie"/>
    <x v="2"/>
    <n v="10"/>
    <n v="95.94"/>
  </r>
  <r>
    <n v="137548"/>
    <d v="2015-10-12T00:00:00"/>
    <x v="0"/>
    <x v="9"/>
    <x v="26"/>
    <x v="3"/>
    <x v="1"/>
    <s v="Hawking,Alfred"/>
    <s v="Raging Bull"/>
    <x v="6"/>
    <n v="4"/>
    <n v="37.1"/>
  </r>
  <r>
    <n v="137548"/>
    <d v="2015-10-12T00:00:00"/>
    <x v="0"/>
    <x v="9"/>
    <x v="26"/>
    <x v="3"/>
    <x v="1"/>
    <s v="Hawking,Alfred"/>
    <s v="Bande à part"/>
    <x v="3"/>
    <n v="7"/>
    <n v="55.82"/>
  </r>
  <r>
    <n v="137548"/>
    <d v="2015-10-12T00:00:00"/>
    <x v="0"/>
    <x v="9"/>
    <x v="26"/>
    <x v="3"/>
    <x v="1"/>
    <s v="Hawking,Alfred"/>
    <s v="Casablanca"/>
    <x v="4"/>
    <n v="8"/>
    <n v="49.88"/>
  </r>
  <r>
    <n v="137549"/>
    <d v="2015-10-13T00:00:00"/>
    <x v="0"/>
    <x v="9"/>
    <x v="8"/>
    <x v="3"/>
    <x v="7"/>
    <s v="Putin,Julia"/>
    <s v="Aguirre, the Wrath of God"/>
    <x v="1"/>
    <n v="17"/>
    <n v="137.94"/>
  </r>
  <r>
    <n v="137550"/>
    <d v="2015-10-14T00:00:00"/>
    <x v="0"/>
    <x v="9"/>
    <x v="9"/>
    <x v="3"/>
    <x v="2"/>
    <s v="Lee,Frank"/>
    <s v="Schindler's List"/>
    <x v="6"/>
    <n v="15"/>
    <n v="123.67"/>
  </r>
  <r>
    <n v="137550"/>
    <d v="2015-10-14T00:00:00"/>
    <x v="0"/>
    <x v="9"/>
    <x v="9"/>
    <x v="3"/>
    <x v="2"/>
    <s v="Lee,Frank"/>
    <s v="Dr. Strangelove"/>
    <x v="2"/>
    <n v="23"/>
    <n v="179.26"/>
  </r>
  <r>
    <n v="137550"/>
    <d v="2015-10-14T00:00:00"/>
    <x v="0"/>
    <x v="9"/>
    <x v="9"/>
    <x v="3"/>
    <x v="2"/>
    <s v="Lee,Frank"/>
    <s v="Star Wars"/>
    <x v="7"/>
    <n v="15"/>
    <n v="155.91999999999999"/>
  </r>
  <r>
    <n v="137551"/>
    <d v="2015-10-18T00:00:00"/>
    <x v="0"/>
    <x v="9"/>
    <x v="27"/>
    <x v="3"/>
    <x v="2"/>
    <s v="Sagan,Jessica"/>
    <s v="E.T. the Extra-Terrestrial"/>
    <x v="8"/>
    <n v="4"/>
    <n v="31.18"/>
  </r>
  <r>
    <n v="137552"/>
    <d v="2015-10-18T00:00:00"/>
    <x v="0"/>
    <x v="9"/>
    <x v="27"/>
    <x v="3"/>
    <x v="2"/>
    <s v="Jennings,John"/>
    <s v="Get Carter"/>
    <x v="0"/>
    <n v="17"/>
    <n v="107.02"/>
  </r>
  <r>
    <n v="137552"/>
    <d v="2015-10-18T00:00:00"/>
    <x v="0"/>
    <x v="9"/>
    <x v="27"/>
    <x v="3"/>
    <x v="2"/>
    <s v="Jennings,John"/>
    <s v="The Lord of the Rings: The Fellowship of the Ring"/>
    <x v="0"/>
    <n v="18"/>
    <n v="172.69"/>
  </r>
  <r>
    <n v="137552"/>
    <d v="2015-10-18T00:00:00"/>
    <x v="0"/>
    <x v="9"/>
    <x v="27"/>
    <x v="3"/>
    <x v="2"/>
    <s v="Jennings,John"/>
    <s v="Mouchette"/>
    <x v="4"/>
    <n v="11"/>
    <n v="67.260000000000005"/>
  </r>
  <r>
    <n v="137552"/>
    <d v="2015-10-18T00:00:00"/>
    <x v="0"/>
    <x v="9"/>
    <x v="27"/>
    <x v="3"/>
    <x v="2"/>
    <s v="Jennings,John"/>
    <s v="Ulysses' Gaze"/>
    <x v="4"/>
    <n v="15"/>
    <n v="124.72"/>
  </r>
  <r>
    <n v="137553"/>
    <d v="2015-10-18T00:00:00"/>
    <x v="0"/>
    <x v="9"/>
    <x v="27"/>
    <x v="3"/>
    <x v="9"/>
    <s v="Manning,Marilyn"/>
    <s v="Mon oncle d'Amérique"/>
    <x v="2"/>
    <n v="10"/>
    <n v="86.74"/>
  </r>
  <r>
    <n v="137553"/>
    <d v="2015-10-18T00:00:00"/>
    <x v="0"/>
    <x v="9"/>
    <x v="27"/>
    <x v="3"/>
    <x v="9"/>
    <s v="Manning,Marilyn"/>
    <s v="Farewell My Concubine"/>
    <x v="4"/>
    <n v="6"/>
    <n v="38.61"/>
  </r>
  <r>
    <n v="137554"/>
    <d v="2015-10-18T00:00:00"/>
    <x v="0"/>
    <x v="9"/>
    <x v="27"/>
    <x v="3"/>
    <x v="2"/>
    <s v="West,Chuck"/>
    <s v="Star Wars"/>
    <x v="7"/>
    <n v="9"/>
    <n v="93.55"/>
  </r>
  <r>
    <n v="137556"/>
    <d v="2015-10-19T00:00:00"/>
    <x v="0"/>
    <x v="9"/>
    <x v="13"/>
    <x v="3"/>
    <x v="11"/>
    <s v="Newhart,Anna"/>
    <s v="Get Carter"/>
    <x v="0"/>
    <n v="11"/>
    <n v="92.88"/>
  </r>
  <r>
    <n v="137556"/>
    <d v="2015-10-19T00:00:00"/>
    <x v="0"/>
    <x v="9"/>
    <x v="13"/>
    <x v="3"/>
    <x v="11"/>
    <s v="Newhart,Anna"/>
    <s v="Chungking Express"/>
    <x v="2"/>
    <n v="9"/>
    <n v="111.54"/>
  </r>
  <r>
    <n v="137556"/>
    <d v="2015-10-19T00:00:00"/>
    <x v="0"/>
    <x v="9"/>
    <x v="13"/>
    <x v="3"/>
    <x v="11"/>
    <s v="Newhart,Anna"/>
    <s v="Ulysses' Gaze"/>
    <x v="4"/>
    <n v="20"/>
    <n v="150.31"/>
  </r>
  <r>
    <n v="137556"/>
    <d v="2015-10-19T00:00:00"/>
    <x v="0"/>
    <x v="9"/>
    <x v="13"/>
    <x v="3"/>
    <x v="11"/>
    <s v="Newhart,Anna"/>
    <s v="Barry Lyndon"/>
    <x v="4"/>
    <n v="19"/>
    <n v="182.28"/>
  </r>
  <r>
    <n v="137557"/>
    <d v="2015-10-19T00:00:00"/>
    <x v="0"/>
    <x v="9"/>
    <x v="13"/>
    <x v="3"/>
    <x v="11"/>
    <s v="Lee,Frank"/>
    <s v="Taxi Driver"/>
    <x v="4"/>
    <n v="8"/>
    <n v="63.96"/>
  </r>
  <r>
    <n v="137558"/>
    <d v="2015-10-21T00:00:00"/>
    <x v="0"/>
    <x v="9"/>
    <x v="15"/>
    <x v="3"/>
    <x v="2"/>
    <s v="Silverstone,Gloria"/>
    <s v="Talk to Her"/>
    <x v="4"/>
    <n v="15"/>
    <n v="105.68"/>
  </r>
  <r>
    <n v="137559"/>
    <d v="2015-10-21T00:00:00"/>
    <x v="0"/>
    <x v="9"/>
    <x v="15"/>
    <x v="3"/>
    <x v="5"/>
    <s v="Ashe,Lucille"/>
    <s v="Chungking Express"/>
    <x v="2"/>
    <n v="2"/>
    <n v="25.99"/>
  </r>
  <r>
    <n v="137559"/>
    <d v="2015-10-21T00:00:00"/>
    <x v="0"/>
    <x v="9"/>
    <x v="15"/>
    <x v="3"/>
    <x v="5"/>
    <s v="Ashe,Lucille"/>
    <s v="Bande à part"/>
    <x v="3"/>
    <n v="24"/>
    <n v="214.89"/>
  </r>
  <r>
    <n v="137559"/>
    <d v="2015-10-21T00:00:00"/>
    <x v="0"/>
    <x v="9"/>
    <x v="15"/>
    <x v="3"/>
    <x v="5"/>
    <s v="Ashe,Lucille"/>
    <s v="Mouchette"/>
    <x v="4"/>
    <n v="15"/>
    <n v="107.91"/>
  </r>
  <r>
    <n v="137559"/>
    <d v="2015-10-21T00:00:00"/>
    <x v="0"/>
    <x v="9"/>
    <x v="15"/>
    <x v="3"/>
    <x v="5"/>
    <s v="Ashe,Lucille"/>
    <s v="Psycho"/>
    <x v="5"/>
    <n v="17"/>
    <n v="121.46"/>
  </r>
  <r>
    <n v="137560"/>
    <d v="2015-10-22T00:00:00"/>
    <x v="0"/>
    <x v="9"/>
    <x v="24"/>
    <x v="3"/>
    <x v="2"/>
    <s v="Carrey,Julia"/>
    <s v="A Hard Day's Night"/>
    <x v="2"/>
    <n v="13"/>
    <n v="105.48"/>
  </r>
  <r>
    <n v="137561"/>
    <d v="2015-10-22T00:00:00"/>
    <x v="0"/>
    <x v="9"/>
    <x v="24"/>
    <x v="3"/>
    <x v="9"/>
    <s v="Manning,Marilyn"/>
    <s v="Gone With The Wind"/>
    <x v="4"/>
    <n v="7"/>
    <n v="53.86"/>
  </r>
  <r>
    <n v="137561"/>
    <d v="2015-10-22T00:00:00"/>
    <x v="0"/>
    <x v="9"/>
    <x v="24"/>
    <x v="3"/>
    <x v="9"/>
    <s v="Manning,Marilyn"/>
    <s v="Talk to Her"/>
    <x v="4"/>
    <n v="2"/>
    <n v="17.09"/>
  </r>
  <r>
    <n v="137562"/>
    <d v="2015-10-24T00:00:00"/>
    <x v="0"/>
    <x v="9"/>
    <x v="28"/>
    <x v="3"/>
    <x v="2"/>
    <s v="Carrey,Julia"/>
    <s v="Dr. Strangelove"/>
    <x v="2"/>
    <n v="2"/>
    <n v="12.73"/>
  </r>
  <r>
    <n v="137562"/>
    <d v="2015-10-24T00:00:00"/>
    <x v="0"/>
    <x v="9"/>
    <x v="28"/>
    <x v="3"/>
    <x v="2"/>
    <s v="Carrey,Julia"/>
    <s v="Bande à part"/>
    <x v="3"/>
    <n v="9"/>
    <n v="56.66"/>
  </r>
  <r>
    <n v="137563"/>
    <d v="2015-10-24T00:00:00"/>
    <x v="0"/>
    <x v="9"/>
    <x v="28"/>
    <x v="3"/>
    <x v="1"/>
    <s v="Ashe,Lucille"/>
    <s v="Aguirre, the Wrath of God"/>
    <x v="1"/>
    <n v="13"/>
    <n v="105.48"/>
  </r>
  <r>
    <n v="137563"/>
    <d v="2015-10-24T00:00:00"/>
    <x v="0"/>
    <x v="9"/>
    <x v="28"/>
    <x v="3"/>
    <x v="1"/>
    <s v="Ashe,Lucille"/>
    <s v="8½"/>
    <x v="4"/>
    <n v="2"/>
    <n v="15.07"/>
  </r>
  <r>
    <n v="137563"/>
    <d v="2015-10-24T00:00:00"/>
    <x v="0"/>
    <x v="9"/>
    <x v="28"/>
    <x v="3"/>
    <x v="1"/>
    <s v="Ashe,Lucille"/>
    <s v="Berlin Alexanderplatz"/>
    <x v="4"/>
    <n v="11"/>
    <n v="97.18"/>
  </r>
  <r>
    <n v="137563"/>
    <d v="2015-10-24T00:00:00"/>
    <x v="0"/>
    <x v="9"/>
    <x v="28"/>
    <x v="3"/>
    <x v="1"/>
    <s v="Ashe,Lucille"/>
    <s v="Psycho"/>
    <x v="5"/>
    <n v="15"/>
    <n v="99.37"/>
  </r>
  <r>
    <n v="137564"/>
    <d v="2015-10-24T00:00:00"/>
    <x v="0"/>
    <x v="9"/>
    <x v="28"/>
    <x v="3"/>
    <x v="2"/>
    <s v="Diamond,Elizabeth"/>
    <s v="Léolo"/>
    <x v="2"/>
    <n v="25"/>
    <n v="206.11"/>
  </r>
  <r>
    <n v="137564"/>
    <d v="2015-10-24T00:00:00"/>
    <x v="0"/>
    <x v="9"/>
    <x v="28"/>
    <x v="3"/>
    <x v="2"/>
    <s v="Diamond,Elizabeth"/>
    <s v="Brazil"/>
    <x v="2"/>
    <n v="11"/>
    <n v="80.02"/>
  </r>
  <r>
    <n v="137564"/>
    <d v="2015-10-24T00:00:00"/>
    <x v="0"/>
    <x v="9"/>
    <x v="28"/>
    <x v="3"/>
    <x v="2"/>
    <s v="Diamond,Elizabeth"/>
    <s v="Mouchette"/>
    <x v="4"/>
    <n v="14"/>
    <n v="104.07"/>
  </r>
  <r>
    <n v="137565"/>
    <d v="2015-10-25T00:00:00"/>
    <x v="0"/>
    <x v="9"/>
    <x v="17"/>
    <x v="3"/>
    <x v="9"/>
    <s v="Newhart,Anna"/>
    <s v="Blazing Saddles"/>
    <x v="2"/>
    <n v="17"/>
    <n v="112.62"/>
  </r>
  <r>
    <n v="137565"/>
    <d v="2015-10-25T00:00:00"/>
    <x v="0"/>
    <x v="9"/>
    <x v="17"/>
    <x v="3"/>
    <x v="9"/>
    <s v="Newhart,Anna"/>
    <s v="Kandahar"/>
    <x v="4"/>
    <n v="8"/>
    <n v="61.16"/>
  </r>
  <r>
    <n v="137566"/>
    <d v="2015-10-25T00:00:00"/>
    <x v="0"/>
    <x v="9"/>
    <x v="17"/>
    <x v="3"/>
    <x v="9"/>
    <s v="Goodman,Paul"/>
    <s v="Nayagan"/>
    <x v="3"/>
    <n v="11"/>
    <n v="109.94"/>
  </r>
  <r>
    <n v="137567"/>
    <d v="2015-10-26T00:00:00"/>
    <x v="0"/>
    <x v="9"/>
    <x v="29"/>
    <x v="3"/>
    <x v="5"/>
    <s v="Putin,Julia"/>
    <s v="Mon oncle d'Amérique"/>
    <x v="2"/>
    <n v="9"/>
    <n v="80.58"/>
  </r>
  <r>
    <n v="137567"/>
    <d v="2015-10-26T00:00:00"/>
    <x v="0"/>
    <x v="9"/>
    <x v="29"/>
    <x v="3"/>
    <x v="5"/>
    <s v="Putin,Julia"/>
    <s v="Mouchette"/>
    <x v="4"/>
    <n v="13"/>
    <n v="87.29"/>
  </r>
  <r>
    <n v="137568"/>
    <d v="2015-10-26T00:00:00"/>
    <x v="0"/>
    <x v="9"/>
    <x v="29"/>
    <x v="3"/>
    <x v="6"/>
    <s v="Lee,Frank"/>
    <s v="Bonnie and Clyde"/>
    <x v="6"/>
    <n v="12"/>
    <n v="77.22"/>
  </r>
  <r>
    <n v="137568"/>
    <d v="2015-10-26T00:00:00"/>
    <x v="0"/>
    <x v="9"/>
    <x v="29"/>
    <x v="3"/>
    <x v="6"/>
    <s v="Lee,Frank"/>
    <s v="The Decalogue"/>
    <x v="4"/>
    <n v="15"/>
    <n v="182.3"/>
  </r>
  <r>
    <n v="137568"/>
    <d v="2015-10-26T00:00:00"/>
    <x v="0"/>
    <x v="9"/>
    <x v="29"/>
    <x v="3"/>
    <x v="6"/>
    <s v="Lee,Frank"/>
    <s v="Star Wars"/>
    <x v="7"/>
    <n v="20"/>
    <n v="195.9"/>
  </r>
  <r>
    <n v="137569"/>
    <d v="2015-10-27T00:00:00"/>
    <x v="0"/>
    <x v="9"/>
    <x v="18"/>
    <x v="3"/>
    <x v="0"/>
    <s v="Spears,Julie"/>
    <s v="A Touch of Zen"/>
    <x v="0"/>
    <n v="18"/>
    <n v="140.29"/>
  </r>
  <r>
    <n v="137569"/>
    <d v="2015-10-27T00:00:00"/>
    <x v="0"/>
    <x v="9"/>
    <x v="18"/>
    <x v="3"/>
    <x v="0"/>
    <s v="Spears,Julie"/>
    <s v="Brazil"/>
    <x v="2"/>
    <n v="1"/>
    <n v="8.39"/>
  </r>
  <r>
    <n v="137569"/>
    <d v="2015-10-27T00:00:00"/>
    <x v="0"/>
    <x v="9"/>
    <x v="18"/>
    <x v="3"/>
    <x v="0"/>
    <s v="Spears,Julie"/>
    <s v="Chungking Express"/>
    <x v="2"/>
    <n v="7"/>
    <n v="86.76"/>
  </r>
  <r>
    <n v="137569"/>
    <d v="2015-10-27T00:00:00"/>
    <x v="0"/>
    <x v="9"/>
    <x v="18"/>
    <x v="3"/>
    <x v="0"/>
    <s v="Spears,Julie"/>
    <s v="Bande à part"/>
    <x v="3"/>
    <n v="21"/>
    <n v="179.21"/>
  </r>
  <r>
    <n v="137569"/>
    <d v="2015-10-27T00:00:00"/>
    <x v="0"/>
    <x v="9"/>
    <x v="18"/>
    <x v="3"/>
    <x v="0"/>
    <s v="Spears,Julie"/>
    <s v="Barry Lyndon"/>
    <x v="4"/>
    <n v="21"/>
    <n v="198.32"/>
  </r>
  <r>
    <n v="137570"/>
    <d v="2015-10-29T00:00:00"/>
    <x v="0"/>
    <x v="9"/>
    <x v="19"/>
    <x v="3"/>
    <x v="4"/>
    <s v="Carrey,Julia"/>
    <s v="The Good, the Bad and the Ugly"/>
    <x v="0"/>
    <n v="17"/>
    <n v="119.25"/>
  </r>
  <r>
    <n v="137570"/>
    <d v="2015-10-29T00:00:00"/>
    <x v="0"/>
    <x v="9"/>
    <x v="19"/>
    <x v="3"/>
    <x v="4"/>
    <s v="Carrey,Julia"/>
    <s v="Charade"/>
    <x v="2"/>
    <n v="19"/>
    <n v="111.63"/>
  </r>
  <r>
    <n v="137571"/>
    <d v="2015-10-29T00:00:00"/>
    <x v="0"/>
    <x v="9"/>
    <x v="19"/>
    <x v="3"/>
    <x v="0"/>
    <s v="Newhart,Anna"/>
    <s v="Yojimbo"/>
    <x v="0"/>
    <n v="21"/>
    <n v="148.56"/>
  </r>
  <r>
    <n v="137571"/>
    <d v="2015-10-29T00:00:00"/>
    <x v="0"/>
    <x v="9"/>
    <x v="19"/>
    <x v="3"/>
    <x v="0"/>
    <s v="Newhart,Anna"/>
    <s v="Interview With The Vampire"/>
    <x v="1"/>
    <n v="19"/>
    <n v="120.94"/>
  </r>
  <r>
    <n v="137571"/>
    <d v="2015-10-29T00:00:00"/>
    <x v="0"/>
    <x v="9"/>
    <x v="19"/>
    <x v="3"/>
    <x v="0"/>
    <s v="Newhart,Anna"/>
    <s v="Lawrence of Arabia"/>
    <x v="6"/>
    <n v="4"/>
    <n v="29.1"/>
  </r>
  <r>
    <n v="137571"/>
    <d v="2015-10-29T00:00:00"/>
    <x v="0"/>
    <x v="9"/>
    <x v="19"/>
    <x v="3"/>
    <x v="0"/>
    <s v="Newhart,Anna"/>
    <s v="Blazing Saddles"/>
    <x v="2"/>
    <n v="10"/>
    <n v="68.849999999999994"/>
  </r>
  <r>
    <n v="137571"/>
    <d v="2015-10-29T00:00:00"/>
    <x v="0"/>
    <x v="9"/>
    <x v="19"/>
    <x v="3"/>
    <x v="0"/>
    <s v="Newhart,Anna"/>
    <s v="Nayagan"/>
    <x v="3"/>
    <n v="19"/>
    <n v="235.48"/>
  </r>
  <r>
    <n v="137572"/>
    <d v="2015-10-29T00:00:00"/>
    <x v="0"/>
    <x v="9"/>
    <x v="19"/>
    <x v="3"/>
    <x v="7"/>
    <s v="Hicks,Michael"/>
    <s v="Yojimbo"/>
    <x v="0"/>
    <n v="4"/>
    <n v="28.78"/>
  </r>
  <r>
    <n v="137572"/>
    <d v="2015-10-29T00:00:00"/>
    <x v="0"/>
    <x v="9"/>
    <x v="19"/>
    <x v="3"/>
    <x v="7"/>
    <s v="Hicks,Michael"/>
    <s v="Once Upon a Time in the West"/>
    <x v="0"/>
    <n v="3"/>
    <n v="26.98"/>
  </r>
  <r>
    <n v="137572"/>
    <d v="2015-10-29T00:00:00"/>
    <x v="0"/>
    <x v="9"/>
    <x v="19"/>
    <x v="3"/>
    <x v="7"/>
    <s v="Hicks,Michael"/>
    <s v="Get Carter"/>
    <x v="0"/>
    <n v="21"/>
    <n v="152.76"/>
  </r>
  <r>
    <n v="137572"/>
    <d v="2015-10-29T00:00:00"/>
    <x v="0"/>
    <x v="9"/>
    <x v="19"/>
    <x v="3"/>
    <x v="7"/>
    <s v="Hicks,Michael"/>
    <s v="Dr. Strangelove"/>
    <x v="2"/>
    <n v="25"/>
    <n v="155.88"/>
  </r>
  <r>
    <n v="137572"/>
    <d v="2015-10-29T00:00:00"/>
    <x v="0"/>
    <x v="9"/>
    <x v="19"/>
    <x v="3"/>
    <x v="7"/>
    <s v="Hicks,Michael"/>
    <s v="8½"/>
    <x v="4"/>
    <n v="16"/>
    <n v="122.63"/>
  </r>
  <r>
    <n v="137572"/>
    <d v="2015-10-29T00:00:00"/>
    <x v="0"/>
    <x v="9"/>
    <x v="19"/>
    <x v="3"/>
    <x v="7"/>
    <s v="Hicks,Michael"/>
    <s v="Berlin Alexanderplatz"/>
    <x v="4"/>
    <n v="7"/>
    <n v="77.3"/>
  </r>
  <r>
    <n v="137574"/>
    <d v="2015-10-29T00:00:00"/>
    <x v="0"/>
    <x v="9"/>
    <x v="19"/>
    <x v="3"/>
    <x v="0"/>
    <s v="Lee,Frank"/>
    <s v="Once Upon a Time in the West"/>
    <x v="0"/>
    <n v="16"/>
    <n v="115.12"/>
  </r>
  <r>
    <n v="137574"/>
    <d v="2015-10-29T00:00:00"/>
    <x v="0"/>
    <x v="9"/>
    <x v="19"/>
    <x v="3"/>
    <x v="0"/>
    <s v="Lee,Frank"/>
    <s v="Nayagan"/>
    <x v="3"/>
    <n v="19"/>
    <n v="193.7"/>
  </r>
  <r>
    <n v="137574"/>
    <d v="2015-10-29T00:00:00"/>
    <x v="0"/>
    <x v="9"/>
    <x v="19"/>
    <x v="3"/>
    <x v="0"/>
    <s v="Lee,Frank"/>
    <s v="Kandahar"/>
    <x v="4"/>
    <n v="24"/>
    <n v="183.48"/>
  </r>
  <r>
    <n v="137575"/>
    <d v="2015-10-30T00:00:00"/>
    <x v="0"/>
    <x v="9"/>
    <x v="20"/>
    <x v="3"/>
    <x v="9"/>
    <s v="Hawking,Alfred"/>
    <s v="Unforgiven"/>
    <x v="3"/>
    <n v="8"/>
    <n v="65.47"/>
  </r>
  <r>
    <n v="137575"/>
    <d v="2015-10-30T00:00:00"/>
    <x v="0"/>
    <x v="9"/>
    <x v="20"/>
    <x v="3"/>
    <x v="9"/>
    <s v="Hawking,Alfred"/>
    <s v="The Godfather Part II"/>
    <x v="3"/>
    <n v="2"/>
    <n v="16.63"/>
  </r>
  <r>
    <n v="137575"/>
    <d v="2015-10-30T00:00:00"/>
    <x v="0"/>
    <x v="9"/>
    <x v="20"/>
    <x v="3"/>
    <x v="9"/>
    <s v="Hawking,Alfred"/>
    <s v="Persona"/>
    <x v="4"/>
    <n v="21"/>
    <n v="133.44999999999999"/>
  </r>
  <r>
    <n v="137575"/>
    <d v="2015-10-30T00:00:00"/>
    <x v="0"/>
    <x v="9"/>
    <x v="20"/>
    <x v="3"/>
    <x v="9"/>
    <s v="Hawking,Alfred"/>
    <s v="Day for Night"/>
    <x v="4"/>
    <n v="6"/>
    <n v="57.56"/>
  </r>
  <r>
    <n v="137575"/>
    <d v="2015-10-30T00:00:00"/>
    <x v="0"/>
    <x v="9"/>
    <x v="20"/>
    <x v="3"/>
    <x v="9"/>
    <s v="Hawking,Alfred"/>
    <s v="The Manchurian Candidate"/>
    <x v="4"/>
    <n v="12"/>
    <n v="75.55"/>
  </r>
  <r>
    <n v="137576"/>
    <d v="2015-10-30T00:00:00"/>
    <x v="0"/>
    <x v="9"/>
    <x v="20"/>
    <x v="3"/>
    <x v="7"/>
    <s v="Hawking,Alfred"/>
    <s v="The Lord of the Rings: The Fellowship of the Ring"/>
    <x v="0"/>
    <n v="7"/>
    <n v="54.85"/>
  </r>
  <r>
    <n v="137576"/>
    <d v="2015-10-30T00:00:00"/>
    <x v="0"/>
    <x v="9"/>
    <x v="20"/>
    <x v="3"/>
    <x v="7"/>
    <s v="Hawking,Alfred"/>
    <s v="Aguirre, the Wrath of God"/>
    <x v="1"/>
    <n v="1"/>
    <n v="6.58"/>
  </r>
  <r>
    <n v="137576"/>
    <d v="2015-10-30T00:00:00"/>
    <x v="0"/>
    <x v="9"/>
    <x v="20"/>
    <x v="3"/>
    <x v="7"/>
    <s v="Hawking,Alfred"/>
    <s v="Léolo"/>
    <x v="2"/>
    <n v="20"/>
    <n v="137.91"/>
  </r>
  <r>
    <n v="137576"/>
    <d v="2015-10-30T00:00:00"/>
    <x v="0"/>
    <x v="9"/>
    <x v="20"/>
    <x v="3"/>
    <x v="7"/>
    <s v="Hawking,Alfred"/>
    <s v="The Manchurian Candidate"/>
    <x v="4"/>
    <n v="1"/>
    <n v="6.44"/>
  </r>
  <r>
    <n v="137578"/>
    <d v="2015-11-01T00:00:00"/>
    <x v="0"/>
    <x v="10"/>
    <x v="1"/>
    <x v="3"/>
    <x v="11"/>
    <s v="Armstrong,Dan"/>
    <s v="The Singing Detective"/>
    <x v="4"/>
    <n v="25"/>
    <n v="137.88"/>
  </r>
  <r>
    <n v="137578"/>
    <d v="2015-11-01T00:00:00"/>
    <x v="0"/>
    <x v="10"/>
    <x v="1"/>
    <x v="3"/>
    <x v="11"/>
    <s v="Armstrong,Dan"/>
    <s v="Talk to Her"/>
    <x v="4"/>
    <n v="17"/>
    <n v="147.80000000000001"/>
  </r>
  <r>
    <n v="137579"/>
    <d v="2015-11-01T00:00:00"/>
    <x v="0"/>
    <x v="10"/>
    <x v="1"/>
    <x v="3"/>
    <x v="3"/>
    <s v="Bell,Stephen"/>
    <s v="Drunken Master II"/>
    <x v="0"/>
    <n v="15"/>
    <n v="131.91999999999999"/>
  </r>
  <r>
    <n v="137579"/>
    <d v="2015-11-01T00:00:00"/>
    <x v="0"/>
    <x v="10"/>
    <x v="1"/>
    <x v="3"/>
    <x v="3"/>
    <s v="Bell,Stephen"/>
    <s v="Schindler's List"/>
    <x v="6"/>
    <n v="3"/>
    <n v="26.08"/>
  </r>
  <r>
    <n v="137579"/>
    <d v="2015-11-01T00:00:00"/>
    <x v="0"/>
    <x v="10"/>
    <x v="1"/>
    <x v="3"/>
    <x v="3"/>
    <s v="Bell,Stephen"/>
    <s v="Barry Lyndon"/>
    <x v="4"/>
    <n v="18"/>
    <n v="129.51"/>
  </r>
  <r>
    <n v="137580"/>
    <d v="2015-11-02T00:00:00"/>
    <x v="0"/>
    <x v="10"/>
    <x v="0"/>
    <x v="3"/>
    <x v="9"/>
    <s v="Spears,Julie"/>
    <s v="Barry Lyndon"/>
    <x v="4"/>
    <n v="19"/>
    <n v="153.80000000000001"/>
  </r>
  <r>
    <n v="137581"/>
    <d v="2015-11-02T00:00:00"/>
    <x v="0"/>
    <x v="10"/>
    <x v="0"/>
    <x v="3"/>
    <x v="3"/>
    <s v="Richards,Andy"/>
    <s v="Once Upon a Time in the West"/>
    <x v="0"/>
    <n v="24"/>
    <n v="205.06"/>
  </r>
  <r>
    <n v="137581"/>
    <d v="2015-11-02T00:00:00"/>
    <x v="0"/>
    <x v="10"/>
    <x v="0"/>
    <x v="3"/>
    <x v="3"/>
    <s v="Richards,Andy"/>
    <s v="Schindler's List"/>
    <x v="6"/>
    <n v="25"/>
    <n v="209.86"/>
  </r>
  <r>
    <n v="137581"/>
    <d v="2015-11-02T00:00:00"/>
    <x v="0"/>
    <x v="10"/>
    <x v="0"/>
    <x v="3"/>
    <x v="3"/>
    <s v="Richards,Andy"/>
    <s v="Taxi Driver"/>
    <x v="4"/>
    <n v="1"/>
    <n v="9.59"/>
  </r>
  <r>
    <n v="137582"/>
    <d v="2015-11-02T00:00:00"/>
    <x v="0"/>
    <x v="10"/>
    <x v="0"/>
    <x v="3"/>
    <x v="3"/>
    <s v="Streep,Margaret"/>
    <s v="The Discreet Charm of the Bourgeoisie"/>
    <x v="2"/>
    <n v="3"/>
    <n v="23.38"/>
  </r>
  <r>
    <n v="137582"/>
    <d v="2015-11-02T00:00:00"/>
    <x v="0"/>
    <x v="10"/>
    <x v="0"/>
    <x v="3"/>
    <x v="3"/>
    <s v="Streep,Margaret"/>
    <s v="Unforgiven"/>
    <x v="3"/>
    <n v="16"/>
    <n v="101.84"/>
  </r>
  <r>
    <n v="137582"/>
    <d v="2015-11-02T00:00:00"/>
    <x v="0"/>
    <x v="10"/>
    <x v="0"/>
    <x v="3"/>
    <x v="3"/>
    <s v="Streep,Margaret"/>
    <s v="8½"/>
    <x v="4"/>
    <n v="23"/>
    <n v="182.25"/>
  </r>
  <r>
    <n v="137583"/>
    <d v="2015-11-02T00:00:00"/>
    <x v="0"/>
    <x v="10"/>
    <x v="0"/>
    <x v="3"/>
    <x v="5"/>
    <s v="Newhart,Anna"/>
    <s v="The Manchurian Candidate"/>
    <x v="4"/>
    <n v="18"/>
    <n v="161.16"/>
  </r>
  <r>
    <n v="137584"/>
    <d v="2015-11-02T00:00:00"/>
    <x v="0"/>
    <x v="10"/>
    <x v="0"/>
    <x v="3"/>
    <x v="11"/>
    <s v="Anderson,Jane"/>
    <s v="Drunken Master II"/>
    <x v="0"/>
    <n v="3"/>
    <n v="22.55"/>
  </r>
  <r>
    <n v="137584"/>
    <d v="2015-11-02T00:00:00"/>
    <x v="0"/>
    <x v="10"/>
    <x v="0"/>
    <x v="3"/>
    <x v="11"/>
    <s v="Anderson,Jane"/>
    <s v="The Good, the Bad and the Ugly"/>
    <x v="0"/>
    <n v="20"/>
    <n v="168.87"/>
  </r>
  <r>
    <n v="137584"/>
    <d v="2015-11-02T00:00:00"/>
    <x v="0"/>
    <x v="10"/>
    <x v="0"/>
    <x v="3"/>
    <x v="11"/>
    <s v="Anderson,Jane"/>
    <s v="Léolo"/>
    <x v="2"/>
    <n v="1"/>
    <n v="7.05"/>
  </r>
  <r>
    <n v="137584"/>
    <d v="2015-11-02T00:00:00"/>
    <x v="0"/>
    <x v="10"/>
    <x v="0"/>
    <x v="3"/>
    <x v="11"/>
    <s v="Anderson,Jane"/>
    <s v="Miller's Crossing"/>
    <x v="3"/>
    <n v="5"/>
    <n v="50.37"/>
  </r>
  <r>
    <n v="137585"/>
    <d v="2015-11-03T00:00:00"/>
    <x v="0"/>
    <x v="10"/>
    <x v="2"/>
    <x v="3"/>
    <x v="8"/>
    <s v="Putin,Julia"/>
    <s v="Raging Bull"/>
    <x v="6"/>
    <n v="5"/>
    <n v="38.380000000000003"/>
  </r>
  <r>
    <n v="137585"/>
    <d v="2015-11-03T00:00:00"/>
    <x v="0"/>
    <x v="10"/>
    <x v="2"/>
    <x v="3"/>
    <x v="8"/>
    <s v="Putin,Julia"/>
    <s v="Dr. Strangelove"/>
    <x v="2"/>
    <n v="11"/>
    <n v="77.16"/>
  </r>
  <r>
    <n v="137585"/>
    <d v="2015-11-03T00:00:00"/>
    <x v="0"/>
    <x v="10"/>
    <x v="2"/>
    <x v="3"/>
    <x v="8"/>
    <s v="Putin,Julia"/>
    <s v="Pulp Fiction"/>
    <x v="3"/>
    <n v="24"/>
    <n v="159"/>
  </r>
  <r>
    <n v="137585"/>
    <d v="2015-11-03T00:00:00"/>
    <x v="0"/>
    <x v="10"/>
    <x v="2"/>
    <x v="3"/>
    <x v="8"/>
    <s v="Putin,Julia"/>
    <s v="The Fly"/>
    <x v="4"/>
    <n v="16"/>
    <n v="124.7"/>
  </r>
  <r>
    <n v="137585"/>
    <d v="2015-11-03T00:00:00"/>
    <x v="0"/>
    <x v="10"/>
    <x v="2"/>
    <x v="3"/>
    <x v="8"/>
    <s v="Putin,Julia"/>
    <s v="The Decalogue"/>
    <x v="4"/>
    <n v="19"/>
    <n v="212.88"/>
  </r>
  <r>
    <n v="137585"/>
    <d v="2015-11-03T00:00:00"/>
    <x v="0"/>
    <x v="10"/>
    <x v="2"/>
    <x v="3"/>
    <x v="8"/>
    <s v="Putin,Julia"/>
    <s v="It's A Wonderful Life"/>
    <x v="4"/>
    <n v="23"/>
    <n v="161"/>
  </r>
  <r>
    <n v="137585"/>
    <d v="2015-11-03T00:00:00"/>
    <x v="0"/>
    <x v="10"/>
    <x v="2"/>
    <x v="3"/>
    <x v="8"/>
    <s v="Putin,Julia"/>
    <s v="Chinatown"/>
    <x v="5"/>
    <n v="12"/>
    <n v="107.44"/>
  </r>
  <r>
    <n v="137586"/>
    <d v="2015-11-03T00:00:00"/>
    <x v="0"/>
    <x v="10"/>
    <x v="2"/>
    <x v="3"/>
    <x v="3"/>
    <s v="Goodman,Paul"/>
    <s v="Lawrence of Arabia"/>
    <x v="6"/>
    <n v="11"/>
    <n v="71.44"/>
  </r>
  <r>
    <n v="137586"/>
    <d v="2015-11-03T00:00:00"/>
    <x v="0"/>
    <x v="10"/>
    <x v="2"/>
    <x v="3"/>
    <x v="3"/>
    <s v="Goodman,Paul"/>
    <s v="Psycho"/>
    <x v="5"/>
    <n v="12"/>
    <n v="87.29"/>
  </r>
  <r>
    <n v="137588"/>
    <d v="2015-11-06T00:00:00"/>
    <x v="0"/>
    <x v="10"/>
    <x v="4"/>
    <x v="3"/>
    <x v="7"/>
    <s v="Diamond,Elizabeth"/>
    <s v="Charade"/>
    <x v="2"/>
    <n v="17"/>
    <n v="128.41"/>
  </r>
  <r>
    <n v="137589"/>
    <d v="2015-11-06T00:00:00"/>
    <x v="0"/>
    <x v="10"/>
    <x v="4"/>
    <x v="3"/>
    <x v="11"/>
    <s v="Diamond,Elizabeth"/>
    <s v="The Good, the Bad and the Ugly"/>
    <x v="0"/>
    <n v="22"/>
    <n v="168.61"/>
  </r>
  <r>
    <n v="137589"/>
    <d v="2015-11-06T00:00:00"/>
    <x v="0"/>
    <x v="10"/>
    <x v="4"/>
    <x v="3"/>
    <x v="11"/>
    <s v="Diamond,Elizabeth"/>
    <s v="Get Carter"/>
    <x v="0"/>
    <n v="24"/>
    <n v="214.89"/>
  </r>
  <r>
    <n v="137589"/>
    <d v="2015-11-06T00:00:00"/>
    <x v="0"/>
    <x v="10"/>
    <x v="4"/>
    <x v="3"/>
    <x v="11"/>
    <s v="Diamond,Elizabeth"/>
    <s v="A Hard Day's Night"/>
    <x v="2"/>
    <n v="9"/>
    <n v="64.209999999999994"/>
  </r>
  <r>
    <n v="137589"/>
    <d v="2015-11-06T00:00:00"/>
    <x v="0"/>
    <x v="10"/>
    <x v="4"/>
    <x v="3"/>
    <x v="11"/>
    <s v="Diamond,Elizabeth"/>
    <s v="Unforgiven"/>
    <x v="3"/>
    <n v="22"/>
    <n v="151.46"/>
  </r>
  <r>
    <n v="137589"/>
    <d v="2015-11-06T00:00:00"/>
    <x v="0"/>
    <x v="10"/>
    <x v="4"/>
    <x v="3"/>
    <x v="11"/>
    <s v="Diamond,Elizabeth"/>
    <s v="Ulysses' Gaze"/>
    <x v="4"/>
    <n v="2"/>
    <n v="19.829999999999998"/>
  </r>
  <r>
    <n v="137590"/>
    <d v="2015-11-06T00:00:00"/>
    <x v="0"/>
    <x v="10"/>
    <x v="4"/>
    <x v="3"/>
    <x v="4"/>
    <s v="Streep,Margaret"/>
    <s v="Blazing Saddles"/>
    <x v="2"/>
    <n v="11"/>
    <n v="92.88"/>
  </r>
  <r>
    <n v="137590"/>
    <d v="2015-11-06T00:00:00"/>
    <x v="0"/>
    <x v="10"/>
    <x v="4"/>
    <x v="3"/>
    <x v="4"/>
    <s v="Streep,Margaret"/>
    <s v="Persona"/>
    <x v="4"/>
    <n v="12"/>
    <n v="64.75"/>
  </r>
  <r>
    <n v="137590"/>
    <d v="2015-11-06T00:00:00"/>
    <x v="0"/>
    <x v="10"/>
    <x v="4"/>
    <x v="3"/>
    <x v="4"/>
    <s v="Streep,Margaret"/>
    <s v="Berlin Alexanderplatz"/>
    <x v="4"/>
    <n v="3"/>
    <n v="27.52"/>
  </r>
  <r>
    <n v="137591"/>
    <d v="2015-11-08T00:00:00"/>
    <x v="0"/>
    <x v="10"/>
    <x v="6"/>
    <x v="3"/>
    <x v="3"/>
    <s v="Goodman,Paul"/>
    <s v="Aguirre, the Wrath of God"/>
    <x v="1"/>
    <n v="25"/>
    <n v="213.35"/>
  </r>
  <r>
    <n v="137591"/>
    <d v="2015-11-08T00:00:00"/>
    <x v="0"/>
    <x v="10"/>
    <x v="6"/>
    <x v="3"/>
    <x v="3"/>
    <s v="Goodman,Paul"/>
    <s v="It's A Wonderful Life"/>
    <x v="4"/>
    <n v="21"/>
    <n v="155.82"/>
  </r>
  <r>
    <n v="137591"/>
    <d v="2015-11-08T00:00:00"/>
    <x v="0"/>
    <x v="10"/>
    <x v="6"/>
    <x v="3"/>
    <x v="3"/>
    <s v="Goodman,Paul"/>
    <s v="Day for Night"/>
    <x v="4"/>
    <n v="4"/>
    <n v="37.770000000000003"/>
  </r>
  <r>
    <n v="137592"/>
    <d v="2015-11-09T00:00:00"/>
    <x v="0"/>
    <x v="10"/>
    <x v="7"/>
    <x v="3"/>
    <x v="0"/>
    <s v="Newhart,Anna"/>
    <s v="A Touch of Zen"/>
    <x v="0"/>
    <n v="12"/>
    <n v="71.7"/>
  </r>
  <r>
    <n v="137592"/>
    <d v="2015-11-09T00:00:00"/>
    <x v="0"/>
    <x v="10"/>
    <x v="7"/>
    <x v="3"/>
    <x v="0"/>
    <s v="Newhart,Anna"/>
    <s v="Blazing Saddles"/>
    <x v="2"/>
    <n v="15"/>
    <n v="107.17"/>
  </r>
  <r>
    <n v="137592"/>
    <d v="2015-11-09T00:00:00"/>
    <x v="0"/>
    <x v="10"/>
    <x v="7"/>
    <x v="3"/>
    <x v="0"/>
    <s v="Newhart,Anna"/>
    <s v="A Hard Day's Night"/>
    <x v="2"/>
    <n v="4"/>
    <n v="32.46"/>
  </r>
  <r>
    <n v="137592"/>
    <d v="2015-11-09T00:00:00"/>
    <x v="0"/>
    <x v="10"/>
    <x v="7"/>
    <x v="3"/>
    <x v="0"/>
    <s v="Newhart,Anna"/>
    <s v="Talk to Her"/>
    <x v="4"/>
    <n v="2"/>
    <n v="17.39"/>
  </r>
  <r>
    <n v="137592"/>
    <d v="2015-11-09T00:00:00"/>
    <x v="0"/>
    <x v="10"/>
    <x v="7"/>
    <x v="3"/>
    <x v="0"/>
    <s v="Newhart,Anna"/>
    <s v="Blade Runner"/>
    <x v="8"/>
    <n v="24"/>
    <n v="198.1"/>
  </r>
  <r>
    <n v="137593"/>
    <d v="2015-11-11T00:00:00"/>
    <x v="0"/>
    <x v="10"/>
    <x v="30"/>
    <x v="3"/>
    <x v="10"/>
    <s v="Manning,Marilyn"/>
    <s v="Interview With The Vampire"/>
    <x v="1"/>
    <n v="4"/>
    <n v="31.7"/>
  </r>
  <r>
    <n v="137593"/>
    <d v="2015-11-11T00:00:00"/>
    <x v="0"/>
    <x v="10"/>
    <x v="30"/>
    <x v="3"/>
    <x v="10"/>
    <s v="Manning,Marilyn"/>
    <s v="Chungking Express"/>
    <x v="2"/>
    <n v="6"/>
    <n v="56.37"/>
  </r>
  <r>
    <n v="137594"/>
    <d v="2015-11-11T00:00:00"/>
    <x v="0"/>
    <x v="10"/>
    <x v="30"/>
    <x v="3"/>
    <x v="9"/>
    <s v="Streep,Margaret"/>
    <s v="The Godfather"/>
    <x v="3"/>
    <n v="8"/>
    <n v="79.31"/>
  </r>
  <r>
    <n v="137594"/>
    <d v="2015-11-11T00:00:00"/>
    <x v="0"/>
    <x v="10"/>
    <x v="30"/>
    <x v="3"/>
    <x v="9"/>
    <s v="Streep,Margaret"/>
    <s v="Miller's Crossing"/>
    <x v="3"/>
    <n v="24"/>
    <n v="195.72"/>
  </r>
  <r>
    <n v="137594"/>
    <d v="2015-11-11T00:00:00"/>
    <x v="0"/>
    <x v="10"/>
    <x v="30"/>
    <x v="3"/>
    <x v="9"/>
    <s v="Streep,Margaret"/>
    <s v="The Manchurian Candidate"/>
    <x v="4"/>
    <n v="19"/>
    <n v="170.12"/>
  </r>
  <r>
    <n v="137594"/>
    <d v="2015-11-11T00:00:00"/>
    <x v="0"/>
    <x v="10"/>
    <x v="30"/>
    <x v="3"/>
    <x v="9"/>
    <s v="Streep,Margaret"/>
    <s v="Farewell My Concubine"/>
    <x v="4"/>
    <n v="6"/>
    <n v="40.29"/>
  </r>
  <r>
    <n v="137594"/>
    <d v="2015-11-11T00:00:00"/>
    <x v="0"/>
    <x v="10"/>
    <x v="30"/>
    <x v="3"/>
    <x v="9"/>
    <s v="Streep,Margaret"/>
    <s v="Taxi Driver"/>
    <x v="4"/>
    <n v="19"/>
    <n v="185.32"/>
  </r>
  <r>
    <n v="137595"/>
    <d v="2015-11-14T00:00:00"/>
    <x v="0"/>
    <x v="10"/>
    <x v="9"/>
    <x v="3"/>
    <x v="7"/>
    <s v="Hawking,Alfred"/>
    <s v="Pulp Fiction"/>
    <x v="3"/>
    <n v="9"/>
    <n v="53.78"/>
  </r>
  <r>
    <n v="137596"/>
    <d v="2015-11-14T00:00:00"/>
    <x v="0"/>
    <x v="10"/>
    <x v="9"/>
    <x v="3"/>
    <x v="7"/>
    <s v="Putin,Julia"/>
    <s v="Lawrence of Arabia"/>
    <x v="6"/>
    <n v="21"/>
    <n v="144.58000000000001"/>
  </r>
  <r>
    <n v="137596"/>
    <d v="2015-11-14T00:00:00"/>
    <x v="0"/>
    <x v="10"/>
    <x v="9"/>
    <x v="3"/>
    <x v="7"/>
    <s v="Putin,Julia"/>
    <s v="A Hard Day's Night"/>
    <x v="2"/>
    <n v="8"/>
    <n v="61.56"/>
  </r>
  <r>
    <n v="137596"/>
    <d v="2015-11-14T00:00:00"/>
    <x v="0"/>
    <x v="10"/>
    <x v="9"/>
    <x v="3"/>
    <x v="7"/>
    <s v="Putin,Julia"/>
    <s v="Persona"/>
    <x v="4"/>
    <n v="20"/>
    <n v="131.88999999999999"/>
  </r>
  <r>
    <n v="137597"/>
    <d v="2015-11-15T00:00:00"/>
    <x v="0"/>
    <x v="10"/>
    <x v="10"/>
    <x v="3"/>
    <x v="11"/>
    <s v="Davis,Charles"/>
    <s v="Mon oncle d'Amérique"/>
    <x v="2"/>
    <n v="10"/>
    <n v="83.94"/>
  </r>
  <r>
    <n v="137597"/>
    <d v="2015-11-15T00:00:00"/>
    <x v="0"/>
    <x v="10"/>
    <x v="10"/>
    <x v="3"/>
    <x v="11"/>
    <s v="Davis,Charles"/>
    <s v="Gone With The Wind"/>
    <x v="4"/>
    <n v="4"/>
    <n v="30.78"/>
  </r>
  <r>
    <n v="137597"/>
    <d v="2015-11-15T00:00:00"/>
    <x v="0"/>
    <x v="10"/>
    <x v="10"/>
    <x v="3"/>
    <x v="11"/>
    <s v="Davis,Charles"/>
    <s v="It's A Wonderful Life"/>
    <x v="4"/>
    <n v="5"/>
    <n v="34.299999999999997"/>
  </r>
  <r>
    <n v="137598"/>
    <d v="2015-11-16T00:00:00"/>
    <x v="0"/>
    <x v="10"/>
    <x v="11"/>
    <x v="3"/>
    <x v="2"/>
    <s v="West,Chuck"/>
    <s v="The Discreet Charm of the Bourgeoisie"/>
    <x v="2"/>
    <n v="25"/>
    <n v="213.61"/>
  </r>
  <r>
    <n v="137598"/>
    <d v="2015-11-16T00:00:00"/>
    <x v="0"/>
    <x v="10"/>
    <x v="11"/>
    <x v="3"/>
    <x v="2"/>
    <s v="West,Chuck"/>
    <s v="Barry Lyndon"/>
    <x v="4"/>
    <n v="2"/>
    <n v="17.39"/>
  </r>
  <r>
    <n v="137599"/>
    <d v="2015-11-16T00:00:00"/>
    <x v="0"/>
    <x v="10"/>
    <x v="11"/>
    <x v="3"/>
    <x v="5"/>
    <s v="Spears,Julie"/>
    <s v="Chungking Express"/>
    <x v="2"/>
    <n v="11"/>
    <n v="127.54"/>
  </r>
  <r>
    <n v="137599"/>
    <d v="2015-11-16T00:00:00"/>
    <x v="0"/>
    <x v="10"/>
    <x v="11"/>
    <x v="3"/>
    <x v="5"/>
    <s v="Spears,Julie"/>
    <s v="Day for Night"/>
    <x v="4"/>
    <n v="13"/>
    <n v="114.97"/>
  </r>
  <r>
    <n v="137599"/>
    <d v="2015-11-16T00:00:00"/>
    <x v="0"/>
    <x v="10"/>
    <x v="11"/>
    <x v="3"/>
    <x v="5"/>
    <s v="Spears,Julie"/>
    <s v="Persona"/>
    <x v="4"/>
    <n v="13"/>
    <n v="98.2"/>
  </r>
  <r>
    <n v="137600"/>
    <d v="2015-11-17T00:00:00"/>
    <x v="0"/>
    <x v="10"/>
    <x v="12"/>
    <x v="3"/>
    <x v="8"/>
    <s v="Hicks,Michael"/>
    <s v="Interview With The Vampire"/>
    <x v="1"/>
    <n v="13"/>
    <n v="92.88"/>
  </r>
  <r>
    <n v="137600"/>
    <d v="2015-11-17T00:00:00"/>
    <x v="0"/>
    <x v="10"/>
    <x v="12"/>
    <x v="3"/>
    <x v="8"/>
    <s v="Hicks,Michael"/>
    <s v="Casablanca"/>
    <x v="4"/>
    <n v="24"/>
    <n v="177.7"/>
  </r>
  <r>
    <n v="137600"/>
    <d v="2015-11-17T00:00:00"/>
    <x v="0"/>
    <x v="10"/>
    <x v="12"/>
    <x v="3"/>
    <x v="8"/>
    <s v="Hicks,Michael"/>
    <s v="Psycho"/>
    <x v="5"/>
    <n v="14"/>
    <n v="96.39"/>
  </r>
  <r>
    <n v="137601"/>
    <d v="2015-11-18T00:00:00"/>
    <x v="0"/>
    <x v="10"/>
    <x v="27"/>
    <x v="3"/>
    <x v="6"/>
    <s v="Bell,Stephen"/>
    <s v="A Touch of Zen"/>
    <x v="0"/>
    <n v="21"/>
    <n v="125.48"/>
  </r>
  <r>
    <n v="137601"/>
    <d v="2015-11-18T00:00:00"/>
    <x v="0"/>
    <x v="10"/>
    <x v="27"/>
    <x v="3"/>
    <x v="6"/>
    <s v="Bell,Stephen"/>
    <s v="The Singing Detective"/>
    <x v="4"/>
    <n v="7"/>
    <n v="54.55"/>
  </r>
  <r>
    <n v="137601"/>
    <d v="2015-11-18T00:00:00"/>
    <x v="0"/>
    <x v="10"/>
    <x v="27"/>
    <x v="3"/>
    <x v="6"/>
    <s v="Bell,Stephen"/>
    <s v="8½"/>
    <x v="4"/>
    <n v="13"/>
    <n v="99.63"/>
  </r>
  <r>
    <n v="137601"/>
    <d v="2015-11-18T00:00:00"/>
    <x v="0"/>
    <x v="10"/>
    <x v="27"/>
    <x v="3"/>
    <x v="6"/>
    <s v="Bell,Stephen"/>
    <s v="Farewell My Concubine"/>
    <x v="4"/>
    <n v="16"/>
    <n v="120.87"/>
  </r>
  <r>
    <n v="137601"/>
    <d v="2015-11-18T00:00:00"/>
    <x v="0"/>
    <x v="10"/>
    <x v="27"/>
    <x v="3"/>
    <x v="6"/>
    <s v="Bell,Stephen"/>
    <s v="Psycho"/>
    <x v="5"/>
    <n v="13"/>
    <n v="92.88"/>
  </r>
  <r>
    <n v="137602"/>
    <d v="2015-11-18T00:00:00"/>
    <x v="0"/>
    <x v="10"/>
    <x v="27"/>
    <x v="3"/>
    <x v="10"/>
    <s v="Hicks,Michael"/>
    <s v="Blazing Saddles"/>
    <x v="2"/>
    <n v="9"/>
    <n v="73.650000000000006"/>
  </r>
  <r>
    <n v="137602"/>
    <d v="2015-11-18T00:00:00"/>
    <x v="0"/>
    <x v="10"/>
    <x v="27"/>
    <x v="3"/>
    <x v="10"/>
    <s v="Hicks,Michael"/>
    <s v="Casablanca"/>
    <x v="4"/>
    <n v="21"/>
    <n v="133.66999999999999"/>
  </r>
  <r>
    <n v="137602"/>
    <d v="2015-11-18T00:00:00"/>
    <x v="0"/>
    <x v="10"/>
    <x v="27"/>
    <x v="3"/>
    <x v="10"/>
    <s v="Hicks,Michael"/>
    <s v="8½"/>
    <x v="4"/>
    <n v="12"/>
    <n v="93.53"/>
  </r>
  <r>
    <n v="137603"/>
    <d v="2015-11-19T00:00:00"/>
    <x v="0"/>
    <x v="10"/>
    <x v="13"/>
    <x v="3"/>
    <x v="11"/>
    <s v="Bell,Stephen"/>
    <s v="Berlin Alexanderplatz"/>
    <x v="4"/>
    <n v="12"/>
    <n v="126.41"/>
  </r>
  <r>
    <n v="137603"/>
    <d v="2015-11-19T00:00:00"/>
    <x v="0"/>
    <x v="10"/>
    <x v="13"/>
    <x v="3"/>
    <x v="11"/>
    <s v="Bell,Stephen"/>
    <s v="8½"/>
    <x v="4"/>
    <n v="24"/>
    <n v="190.17"/>
  </r>
  <r>
    <n v="137604"/>
    <d v="2015-11-21T00:00:00"/>
    <x v="0"/>
    <x v="10"/>
    <x v="15"/>
    <x v="3"/>
    <x v="10"/>
    <s v="Diamond,Elizabeth"/>
    <s v="The Fly"/>
    <x v="4"/>
    <n v="11"/>
    <n v="72.540000000000006"/>
  </r>
  <r>
    <n v="137604"/>
    <d v="2015-11-21T00:00:00"/>
    <x v="0"/>
    <x v="10"/>
    <x v="15"/>
    <x v="3"/>
    <x v="10"/>
    <s v="Diamond,Elizabeth"/>
    <s v="It's A Wonderful Life"/>
    <x v="4"/>
    <n v="10"/>
    <n v="89.6"/>
  </r>
  <r>
    <n v="137605"/>
    <d v="2015-11-22T00:00:00"/>
    <x v="0"/>
    <x v="10"/>
    <x v="24"/>
    <x v="3"/>
    <x v="5"/>
    <s v="Carrey,Julia"/>
    <s v="The Fly"/>
    <x v="4"/>
    <n v="16"/>
    <n v="97.84"/>
  </r>
  <r>
    <n v="137606"/>
    <d v="2015-11-24T00:00:00"/>
    <x v="0"/>
    <x v="10"/>
    <x v="28"/>
    <x v="3"/>
    <x v="6"/>
    <s v="Jennings,John"/>
    <s v="Yojimbo"/>
    <x v="0"/>
    <n v="6"/>
    <n v="35.97"/>
  </r>
  <r>
    <n v="137607"/>
    <d v="2015-11-25T00:00:00"/>
    <x v="0"/>
    <x v="10"/>
    <x v="17"/>
    <x v="3"/>
    <x v="5"/>
    <s v="Simpson,Howard"/>
    <s v="Kandahar"/>
    <x v="4"/>
    <n v="2"/>
    <n v="17.690000000000001"/>
  </r>
  <r>
    <n v="137608"/>
    <d v="2015-11-25T00:00:00"/>
    <x v="0"/>
    <x v="10"/>
    <x v="17"/>
    <x v="3"/>
    <x v="7"/>
    <s v="Simpson,Meryl"/>
    <s v="Gone With The Wind"/>
    <x v="4"/>
    <n v="5"/>
    <n v="34.28"/>
  </r>
  <r>
    <n v="137609"/>
    <d v="2015-11-26T00:00:00"/>
    <x v="0"/>
    <x v="10"/>
    <x v="29"/>
    <x v="3"/>
    <x v="3"/>
    <s v="Carrey,Julia"/>
    <s v="The Good, the Bad and the Ugly"/>
    <x v="0"/>
    <n v="25"/>
    <n v="201.35"/>
  </r>
  <r>
    <n v="137609"/>
    <d v="2015-11-26T00:00:00"/>
    <x v="0"/>
    <x v="10"/>
    <x v="29"/>
    <x v="3"/>
    <x v="3"/>
    <s v="Carrey,Julia"/>
    <s v="The Lord of the Rings: The Fellowship of the Ring"/>
    <x v="0"/>
    <n v="25"/>
    <n v="227.86"/>
  </r>
  <r>
    <n v="137609"/>
    <d v="2015-11-26T00:00:00"/>
    <x v="0"/>
    <x v="10"/>
    <x v="29"/>
    <x v="3"/>
    <x v="3"/>
    <s v="Carrey,Julia"/>
    <s v="Goodfellas"/>
    <x v="6"/>
    <n v="6"/>
    <n v="42.44"/>
  </r>
  <r>
    <n v="137609"/>
    <d v="2015-11-26T00:00:00"/>
    <x v="0"/>
    <x v="10"/>
    <x v="29"/>
    <x v="3"/>
    <x v="3"/>
    <s v="Carrey,Julia"/>
    <s v="Closely Watched Trains"/>
    <x v="2"/>
    <n v="25"/>
    <n v="188.36"/>
  </r>
  <r>
    <n v="137609"/>
    <d v="2015-11-26T00:00:00"/>
    <x v="0"/>
    <x v="10"/>
    <x v="29"/>
    <x v="3"/>
    <x v="3"/>
    <s v="Carrey,Julia"/>
    <s v="Miller's Crossing"/>
    <x v="3"/>
    <n v="13"/>
    <n v="93.54"/>
  </r>
  <r>
    <n v="137610"/>
    <d v="2015-11-27T00:00:00"/>
    <x v="0"/>
    <x v="10"/>
    <x v="18"/>
    <x v="3"/>
    <x v="8"/>
    <s v="Davis,Charles"/>
    <s v="Bande à part"/>
    <x v="3"/>
    <n v="8"/>
    <n v="70.510000000000005"/>
  </r>
  <r>
    <n v="137610"/>
    <d v="2015-11-27T00:00:00"/>
    <x v="0"/>
    <x v="10"/>
    <x v="18"/>
    <x v="3"/>
    <x v="8"/>
    <s v="Davis,Charles"/>
    <s v="Nayagan"/>
    <x v="3"/>
    <n v="2"/>
    <n v="18.39"/>
  </r>
  <r>
    <n v="137610"/>
    <d v="2015-11-27T00:00:00"/>
    <x v="0"/>
    <x v="10"/>
    <x v="18"/>
    <x v="3"/>
    <x v="8"/>
    <s v="Davis,Charles"/>
    <s v="Talk to Her"/>
    <x v="4"/>
    <n v="15"/>
    <n v="103.43"/>
  </r>
  <r>
    <n v="137611"/>
    <d v="2015-11-27T00:00:00"/>
    <x v="0"/>
    <x v="10"/>
    <x v="18"/>
    <x v="3"/>
    <x v="2"/>
    <s v="Hicks,Michael"/>
    <s v="The Good, the Bad and the Ugly"/>
    <x v="0"/>
    <n v="2"/>
    <n v="16.11"/>
  </r>
  <r>
    <n v="137611"/>
    <d v="2015-11-27T00:00:00"/>
    <x v="0"/>
    <x v="10"/>
    <x v="18"/>
    <x v="3"/>
    <x v="2"/>
    <s v="Hicks,Michael"/>
    <s v="Dr. Strangelove"/>
    <x v="2"/>
    <n v="9"/>
    <n v="64.3"/>
  </r>
  <r>
    <n v="137611"/>
    <d v="2015-11-27T00:00:00"/>
    <x v="0"/>
    <x v="10"/>
    <x v="18"/>
    <x v="3"/>
    <x v="2"/>
    <s v="Hicks,Michael"/>
    <s v="Talk to Her"/>
    <x v="4"/>
    <n v="2"/>
    <n v="15.29"/>
  </r>
  <r>
    <n v="137612"/>
    <d v="2015-11-28T00:00:00"/>
    <x v="0"/>
    <x v="10"/>
    <x v="25"/>
    <x v="3"/>
    <x v="0"/>
    <s v="Lee,Frank"/>
    <s v="Get Carter"/>
    <x v="0"/>
    <n v="22"/>
    <n v="157.18"/>
  </r>
  <r>
    <n v="137612"/>
    <d v="2015-11-28T00:00:00"/>
    <x v="0"/>
    <x v="10"/>
    <x v="25"/>
    <x v="3"/>
    <x v="0"/>
    <s v="Lee,Frank"/>
    <s v="Mouchette"/>
    <x v="4"/>
    <n v="2"/>
    <n v="12.71"/>
  </r>
  <r>
    <n v="137613"/>
    <d v="2015-11-28T00:00:00"/>
    <x v="0"/>
    <x v="10"/>
    <x v="25"/>
    <x v="3"/>
    <x v="2"/>
    <s v="Manning,Marilyn"/>
    <s v="The Manchurian Candidate"/>
    <x v="4"/>
    <n v="18"/>
    <n v="135.97999999999999"/>
  </r>
  <r>
    <n v="137614"/>
    <d v="2015-11-28T00:00:00"/>
    <x v="0"/>
    <x v="10"/>
    <x v="25"/>
    <x v="3"/>
    <x v="6"/>
    <s v="Ashe,Lucille"/>
    <s v="Star Wars"/>
    <x v="7"/>
    <n v="13"/>
    <n v="148.13"/>
  </r>
  <r>
    <n v="137615"/>
    <d v="2015-11-30T00:00:00"/>
    <x v="0"/>
    <x v="10"/>
    <x v="20"/>
    <x v="3"/>
    <x v="4"/>
    <s v="Simpson,Howard"/>
    <s v="Get Carter"/>
    <x v="0"/>
    <n v="13"/>
    <n v="106.39"/>
  </r>
  <r>
    <n v="137615"/>
    <d v="2015-11-30T00:00:00"/>
    <x v="0"/>
    <x v="10"/>
    <x v="20"/>
    <x v="3"/>
    <x v="4"/>
    <s v="Simpson,Howard"/>
    <s v="Once Upon a Time in the West"/>
    <x v="0"/>
    <n v="15"/>
    <n v="128.16"/>
  </r>
  <r>
    <n v="137615"/>
    <d v="2015-11-30T00:00:00"/>
    <x v="0"/>
    <x v="10"/>
    <x v="20"/>
    <x v="3"/>
    <x v="4"/>
    <s v="Simpson,Howard"/>
    <s v="The Lord of the Rings: The Fellowship of the Ring"/>
    <x v="0"/>
    <n v="1"/>
    <n v="9.43"/>
  </r>
  <r>
    <n v="137615"/>
    <d v="2015-11-30T00:00:00"/>
    <x v="0"/>
    <x v="10"/>
    <x v="20"/>
    <x v="3"/>
    <x v="4"/>
    <s v="Simpson,Howard"/>
    <s v="Gone With The Wind"/>
    <x v="4"/>
    <n v="22"/>
    <n v="163.12"/>
  </r>
  <r>
    <n v="137617"/>
    <d v="2015-11-30T00:00:00"/>
    <x v="0"/>
    <x v="10"/>
    <x v="20"/>
    <x v="3"/>
    <x v="5"/>
    <s v="Richards,Andy"/>
    <s v="Talk to Her"/>
    <x v="4"/>
    <n v="20"/>
    <n v="152.9"/>
  </r>
  <r>
    <n v="137617"/>
    <d v="2015-11-30T00:00:00"/>
    <x v="0"/>
    <x v="10"/>
    <x v="20"/>
    <x v="3"/>
    <x v="5"/>
    <s v="Richards,Andy"/>
    <s v="Berlin Alexanderplatz"/>
    <x v="4"/>
    <n v="14"/>
    <n v="152.22999999999999"/>
  </r>
  <r>
    <n v="137618"/>
    <d v="2015-12-01T00:00:00"/>
    <x v="0"/>
    <x v="11"/>
    <x v="1"/>
    <x v="3"/>
    <x v="11"/>
    <s v="Streep,Margaret"/>
    <s v="Get Carter"/>
    <x v="0"/>
    <n v="19"/>
    <n v="140.88"/>
  </r>
  <r>
    <n v="137618"/>
    <d v="2015-12-01T00:00:00"/>
    <x v="0"/>
    <x v="11"/>
    <x v="1"/>
    <x v="3"/>
    <x v="11"/>
    <s v="Streep,Margaret"/>
    <s v="Get Carter"/>
    <x v="0"/>
    <n v="3"/>
    <n v="17.93"/>
  </r>
  <r>
    <n v="137618"/>
    <d v="2015-12-01T00:00:00"/>
    <x v="0"/>
    <x v="11"/>
    <x v="1"/>
    <x v="3"/>
    <x v="11"/>
    <s v="Streep,Margaret"/>
    <s v="Raging Bull"/>
    <x v="6"/>
    <n v="13"/>
    <n v="103.94"/>
  </r>
  <r>
    <n v="137618"/>
    <d v="2015-12-01T00:00:00"/>
    <x v="0"/>
    <x v="11"/>
    <x v="1"/>
    <x v="3"/>
    <x v="11"/>
    <s v="Streep,Margaret"/>
    <s v="Charade"/>
    <x v="2"/>
    <n v="18"/>
    <n v="127.33"/>
  </r>
  <r>
    <n v="137618"/>
    <d v="2015-12-01T00:00:00"/>
    <x v="0"/>
    <x v="11"/>
    <x v="1"/>
    <x v="3"/>
    <x v="11"/>
    <s v="Streep,Margaret"/>
    <s v="Nayagan"/>
    <x v="3"/>
    <n v="7"/>
    <n v="74.16"/>
  </r>
  <r>
    <n v="137618"/>
    <d v="2015-12-01T00:00:00"/>
    <x v="0"/>
    <x v="11"/>
    <x v="1"/>
    <x v="3"/>
    <x v="11"/>
    <s v="Streep,Margaret"/>
    <s v="Barry Lyndon"/>
    <x v="4"/>
    <n v="10"/>
    <n v="95.94"/>
  </r>
  <r>
    <n v="137618"/>
    <d v="2015-12-01T00:00:00"/>
    <x v="0"/>
    <x v="11"/>
    <x v="1"/>
    <x v="3"/>
    <x v="11"/>
    <s v="Streep,Margaret"/>
    <s v="It's A Wonderful Life"/>
    <x v="4"/>
    <n v="19"/>
    <n v="154.28"/>
  </r>
  <r>
    <n v="137619"/>
    <d v="2015-12-03T00:00:00"/>
    <x v="0"/>
    <x v="11"/>
    <x v="2"/>
    <x v="3"/>
    <x v="8"/>
    <s v="Davis,Charles"/>
    <s v="Charade"/>
    <x v="2"/>
    <n v="6"/>
    <n v="33.090000000000003"/>
  </r>
  <r>
    <n v="137619"/>
    <d v="2015-12-03T00:00:00"/>
    <x v="0"/>
    <x v="11"/>
    <x v="2"/>
    <x v="3"/>
    <x v="8"/>
    <s v="Davis,Charles"/>
    <s v="Miller's Crossing"/>
    <x v="3"/>
    <n v="15"/>
    <n v="124.72"/>
  </r>
  <r>
    <n v="137619"/>
    <d v="2015-12-03T00:00:00"/>
    <x v="0"/>
    <x v="11"/>
    <x v="2"/>
    <x v="3"/>
    <x v="8"/>
    <s v="Davis,Charles"/>
    <s v="Barry Lyndon"/>
    <x v="4"/>
    <n v="25"/>
    <n v="172.38"/>
  </r>
  <r>
    <n v="137620"/>
    <d v="2015-12-03T00:00:00"/>
    <x v="0"/>
    <x v="11"/>
    <x v="2"/>
    <x v="3"/>
    <x v="1"/>
    <s v="Streep,Margaret"/>
    <s v="Finding Nemo"/>
    <x v="9"/>
    <n v="14"/>
    <n v="105.21"/>
  </r>
  <r>
    <n v="137620"/>
    <d v="2015-12-03T00:00:00"/>
    <x v="0"/>
    <x v="11"/>
    <x v="2"/>
    <x v="3"/>
    <x v="1"/>
    <s v="Streep,Margaret"/>
    <s v="The Godfather"/>
    <x v="3"/>
    <n v="23"/>
    <n v="194.92"/>
  </r>
  <r>
    <n v="137620"/>
    <d v="2015-12-03T00:00:00"/>
    <x v="0"/>
    <x v="11"/>
    <x v="2"/>
    <x v="3"/>
    <x v="1"/>
    <s v="Streep,Margaret"/>
    <s v="Casablanca"/>
    <x v="4"/>
    <n v="19"/>
    <n v="135.75"/>
  </r>
  <r>
    <n v="137620"/>
    <d v="2015-12-03T00:00:00"/>
    <x v="0"/>
    <x v="11"/>
    <x v="2"/>
    <x v="3"/>
    <x v="1"/>
    <s v="Streep,Margaret"/>
    <s v="The Purple Rose of Cairo"/>
    <x v="7"/>
    <n v="7"/>
    <n v="54.56"/>
  </r>
  <r>
    <n v="137621"/>
    <d v="2015-12-05T00:00:00"/>
    <x v="0"/>
    <x v="11"/>
    <x v="22"/>
    <x v="3"/>
    <x v="9"/>
    <s v="Putin,Julia"/>
    <s v="The Godfather"/>
    <x v="3"/>
    <n v="1"/>
    <n v="7.2"/>
  </r>
  <r>
    <n v="137621"/>
    <d v="2015-12-05T00:00:00"/>
    <x v="0"/>
    <x v="11"/>
    <x v="22"/>
    <x v="3"/>
    <x v="9"/>
    <s v="Putin,Julia"/>
    <s v="Talk to Her"/>
    <x v="4"/>
    <n v="5"/>
    <n v="39.72"/>
  </r>
  <r>
    <n v="137622"/>
    <d v="2015-12-07T00:00:00"/>
    <x v="0"/>
    <x v="11"/>
    <x v="5"/>
    <x v="3"/>
    <x v="0"/>
    <s v="Simpson,Howard"/>
    <s v="The Lord of the Rings: The Return of the King (200"/>
    <x v="0"/>
    <n v="24"/>
    <n v="188.04"/>
  </r>
  <r>
    <n v="137622"/>
    <d v="2015-12-07T00:00:00"/>
    <x v="0"/>
    <x v="11"/>
    <x v="5"/>
    <x v="3"/>
    <x v="0"/>
    <s v="Simpson,Howard"/>
    <s v="The Lord of the Rings: The Two Towers"/>
    <x v="0"/>
    <n v="5"/>
    <n v="43.97"/>
  </r>
  <r>
    <n v="137622"/>
    <d v="2015-12-07T00:00:00"/>
    <x v="0"/>
    <x v="11"/>
    <x v="5"/>
    <x v="3"/>
    <x v="0"/>
    <s v="Simpson,Howard"/>
    <s v="A Touch of Zen"/>
    <x v="0"/>
    <n v="24"/>
    <n v="171.47"/>
  </r>
  <r>
    <n v="137622"/>
    <d v="2015-12-07T00:00:00"/>
    <x v="0"/>
    <x v="11"/>
    <x v="5"/>
    <x v="3"/>
    <x v="0"/>
    <s v="Simpson,Howard"/>
    <s v="Pulp Fiction"/>
    <x v="3"/>
    <n v="11"/>
    <n v="68.59"/>
  </r>
  <r>
    <n v="137622"/>
    <d v="2015-12-07T00:00:00"/>
    <x v="0"/>
    <x v="11"/>
    <x v="5"/>
    <x v="3"/>
    <x v="0"/>
    <s v="Simpson,Howard"/>
    <s v="Taxi Driver"/>
    <x v="4"/>
    <n v="21"/>
    <n v="171.25"/>
  </r>
  <r>
    <n v="137624"/>
    <d v="2015-12-07T00:00:00"/>
    <x v="0"/>
    <x v="11"/>
    <x v="5"/>
    <x v="3"/>
    <x v="3"/>
    <s v="Streep,Margaret"/>
    <s v="Yojimbo"/>
    <x v="0"/>
    <n v="22"/>
    <n v="168.82"/>
  </r>
  <r>
    <n v="137624"/>
    <d v="2015-12-07T00:00:00"/>
    <x v="0"/>
    <x v="11"/>
    <x v="5"/>
    <x v="3"/>
    <x v="3"/>
    <s v="Streep,Margaret"/>
    <s v="Dr. Strangelove"/>
    <x v="2"/>
    <n v="8"/>
    <n v="60.27"/>
  </r>
  <r>
    <n v="137625"/>
    <d v="2015-12-09T00:00:00"/>
    <x v="0"/>
    <x v="11"/>
    <x v="7"/>
    <x v="3"/>
    <x v="6"/>
    <s v="Carrey,Julia"/>
    <s v="Aguirre, the Wrath of God"/>
    <x v="1"/>
    <n v="25"/>
    <n v="216.85"/>
  </r>
  <r>
    <n v="137625"/>
    <d v="2015-12-09T00:00:00"/>
    <x v="0"/>
    <x v="11"/>
    <x v="7"/>
    <x v="3"/>
    <x v="6"/>
    <s v="Carrey,Julia"/>
    <s v="Lawrence of Arabia"/>
    <x v="6"/>
    <n v="16"/>
    <n v="135.1"/>
  </r>
  <r>
    <n v="137625"/>
    <d v="2015-12-09T00:00:00"/>
    <x v="0"/>
    <x v="11"/>
    <x v="7"/>
    <x v="3"/>
    <x v="6"/>
    <s v="Carrey,Julia"/>
    <s v="Schindler's List"/>
    <x v="6"/>
    <n v="8"/>
    <n v="67.16"/>
  </r>
  <r>
    <n v="137626"/>
    <d v="2015-12-09T00:00:00"/>
    <x v="0"/>
    <x v="11"/>
    <x v="7"/>
    <x v="3"/>
    <x v="2"/>
    <s v="Spears,Julie"/>
    <s v="Lawrence of Arabia"/>
    <x v="6"/>
    <n v="6"/>
    <n v="49.88"/>
  </r>
  <r>
    <n v="137626"/>
    <d v="2015-12-09T00:00:00"/>
    <x v="0"/>
    <x v="11"/>
    <x v="7"/>
    <x v="3"/>
    <x v="2"/>
    <s v="Spears,Julie"/>
    <s v="Closely Watched Trains"/>
    <x v="2"/>
    <n v="4"/>
    <n v="25.98"/>
  </r>
  <r>
    <n v="137626"/>
    <d v="2015-12-09T00:00:00"/>
    <x v="0"/>
    <x v="11"/>
    <x v="7"/>
    <x v="3"/>
    <x v="2"/>
    <s v="Spears,Julie"/>
    <s v="Chungking Express"/>
    <x v="2"/>
    <n v="5"/>
    <n v="51.97"/>
  </r>
  <r>
    <n v="137626"/>
    <d v="2015-12-09T00:00:00"/>
    <x v="0"/>
    <x v="11"/>
    <x v="7"/>
    <x v="3"/>
    <x v="2"/>
    <s v="Spears,Julie"/>
    <s v="The Singing Detective"/>
    <x v="4"/>
    <n v="2"/>
    <n v="12.47"/>
  </r>
  <r>
    <n v="137627"/>
    <d v="2015-12-11T00:00:00"/>
    <x v="0"/>
    <x v="11"/>
    <x v="30"/>
    <x v="3"/>
    <x v="4"/>
    <s v="Newhart,Anna"/>
    <s v="Charade"/>
    <x v="2"/>
    <n v="23"/>
    <n v="129.61000000000001"/>
  </r>
  <r>
    <n v="137628"/>
    <d v="2015-12-11T00:00:00"/>
    <x v="0"/>
    <x v="11"/>
    <x v="30"/>
    <x v="3"/>
    <x v="11"/>
    <s v="Anderson,Jane"/>
    <s v="Kandahar"/>
    <x v="4"/>
    <n v="15"/>
    <n v="116.92"/>
  </r>
  <r>
    <n v="137628"/>
    <d v="2015-12-11T00:00:00"/>
    <x v="0"/>
    <x v="11"/>
    <x v="30"/>
    <x v="3"/>
    <x v="11"/>
    <s v="Anderson,Jane"/>
    <s v="It's A Wonderful Life"/>
    <x v="4"/>
    <n v="25"/>
    <n v="185.5"/>
  </r>
  <r>
    <n v="137628"/>
    <d v="2015-12-11T00:00:00"/>
    <x v="0"/>
    <x v="11"/>
    <x v="30"/>
    <x v="3"/>
    <x v="11"/>
    <s v="Anderson,Jane"/>
    <s v="E.T. the Extra-Terrestrial"/>
    <x v="8"/>
    <n v="10"/>
    <n v="67.55"/>
  </r>
  <r>
    <n v="137629"/>
    <d v="2015-12-12T00:00:00"/>
    <x v="0"/>
    <x v="11"/>
    <x v="26"/>
    <x v="3"/>
    <x v="8"/>
    <s v="Spears,Julie"/>
    <s v="Schindler's List"/>
    <x v="6"/>
    <n v="4"/>
    <n v="32.380000000000003"/>
  </r>
  <r>
    <n v="137629"/>
    <d v="2015-12-12T00:00:00"/>
    <x v="0"/>
    <x v="11"/>
    <x v="26"/>
    <x v="3"/>
    <x v="8"/>
    <s v="Spears,Julie"/>
    <s v="Goodfellas"/>
    <x v="6"/>
    <n v="22"/>
    <n v="121.34"/>
  </r>
  <r>
    <n v="137629"/>
    <d v="2015-12-12T00:00:00"/>
    <x v="0"/>
    <x v="11"/>
    <x v="26"/>
    <x v="3"/>
    <x v="8"/>
    <s v="Spears,Julie"/>
    <s v="Talk to Her"/>
    <x v="4"/>
    <n v="22"/>
    <n v="161.59"/>
  </r>
  <r>
    <n v="137630"/>
    <d v="2015-12-13T00:00:00"/>
    <x v="0"/>
    <x v="11"/>
    <x v="8"/>
    <x v="3"/>
    <x v="6"/>
    <s v="Goodman,Paul"/>
    <s v="The Lord of the Rings: The Fellowship of the Ring"/>
    <x v="0"/>
    <n v="23"/>
    <n v="220.66"/>
  </r>
  <r>
    <n v="137630"/>
    <d v="2015-12-13T00:00:00"/>
    <x v="0"/>
    <x v="11"/>
    <x v="8"/>
    <x v="3"/>
    <x v="6"/>
    <s v="Goodman,Paul"/>
    <s v="Persona"/>
    <x v="4"/>
    <n v="14"/>
    <n v="77.22"/>
  </r>
  <r>
    <n v="137630"/>
    <d v="2015-12-13T00:00:00"/>
    <x v="0"/>
    <x v="11"/>
    <x v="8"/>
    <x v="3"/>
    <x v="6"/>
    <s v="Goodman,Paul"/>
    <s v="The Singing Detective"/>
    <x v="4"/>
    <n v="17"/>
    <n v="118.22"/>
  </r>
  <r>
    <n v="137631"/>
    <d v="2015-12-13T00:00:00"/>
    <x v="0"/>
    <x v="11"/>
    <x v="8"/>
    <x v="3"/>
    <x v="8"/>
    <s v="Silverstone,Gloria"/>
    <s v="Blazing Saddles"/>
    <x v="2"/>
    <n v="7"/>
    <n v="45.46"/>
  </r>
  <r>
    <n v="137631"/>
    <d v="2015-12-13T00:00:00"/>
    <x v="0"/>
    <x v="11"/>
    <x v="8"/>
    <x v="3"/>
    <x v="8"/>
    <s v="Silverstone,Gloria"/>
    <s v="Day for Night"/>
    <x v="4"/>
    <n v="13"/>
    <n v="99.38"/>
  </r>
  <r>
    <n v="137632"/>
    <d v="2015-12-15T00:00:00"/>
    <x v="0"/>
    <x v="11"/>
    <x v="10"/>
    <x v="3"/>
    <x v="4"/>
    <s v="Streep,Margaret"/>
    <s v="Finding Nemo"/>
    <x v="9"/>
    <n v="18"/>
    <n v="143.91"/>
  </r>
  <r>
    <n v="137632"/>
    <d v="2015-12-15T00:00:00"/>
    <x v="0"/>
    <x v="11"/>
    <x v="10"/>
    <x v="3"/>
    <x v="4"/>
    <s v="Streep,Margaret"/>
    <s v="Gone With The Wind"/>
    <x v="4"/>
    <n v="18"/>
    <n v="138.5"/>
  </r>
  <r>
    <n v="137632"/>
    <d v="2015-12-15T00:00:00"/>
    <x v="0"/>
    <x v="11"/>
    <x v="10"/>
    <x v="3"/>
    <x v="4"/>
    <s v="Streep,Margaret"/>
    <s v="Taxi Driver"/>
    <x v="4"/>
    <n v="5"/>
    <n v="44.77"/>
  </r>
  <r>
    <n v="137634"/>
    <d v="2015-12-16T00:00:00"/>
    <x v="0"/>
    <x v="11"/>
    <x v="11"/>
    <x v="3"/>
    <x v="1"/>
    <s v="Hawking,Alfred"/>
    <s v="Casablanca"/>
    <x v="4"/>
    <n v="15"/>
    <n v="87.68"/>
  </r>
  <r>
    <n v="137635"/>
    <d v="2015-12-16T00:00:00"/>
    <x v="0"/>
    <x v="11"/>
    <x v="11"/>
    <x v="3"/>
    <x v="6"/>
    <s v="Diamond,Elizabeth"/>
    <s v="The Lord of the Rings: The Two Towers"/>
    <x v="0"/>
    <n v="17"/>
    <n v="168.53"/>
  </r>
  <r>
    <n v="137635"/>
    <d v="2015-12-16T00:00:00"/>
    <x v="0"/>
    <x v="11"/>
    <x v="11"/>
    <x v="3"/>
    <x v="6"/>
    <s v="Diamond,Elizabeth"/>
    <s v="Lawrence of Arabia"/>
    <x v="6"/>
    <n v="18"/>
    <n v="112.23"/>
  </r>
  <r>
    <n v="137635"/>
    <d v="2015-12-16T00:00:00"/>
    <x v="0"/>
    <x v="11"/>
    <x v="11"/>
    <x v="3"/>
    <x v="6"/>
    <s v="Diamond,Elizabeth"/>
    <s v="The Fly"/>
    <x v="4"/>
    <n v="7"/>
    <n v="46.16"/>
  </r>
  <r>
    <n v="137635"/>
    <d v="2015-12-16T00:00:00"/>
    <x v="0"/>
    <x v="11"/>
    <x v="11"/>
    <x v="3"/>
    <x v="6"/>
    <s v="Diamond,Elizabeth"/>
    <s v="Casablanca"/>
    <x v="4"/>
    <n v="22"/>
    <n v="154.32"/>
  </r>
  <r>
    <n v="137636"/>
    <d v="2015-12-18T00:00:00"/>
    <x v="0"/>
    <x v="11"/>
    <x v="27"/>
    <x v="3"/>
    <x v="5"/>
    <s v="Newhart,Anna"/>
    <s v="The Lord of the Rings: The Return of the King (200"/>
    <x v="0"/>
    <n v="23"/>
    <n v="228.02"/>
  </r>
  <r>
    <n v="137636"/>
    <d v="2015-12-18T00:00:00"/>
    <x v="0"/>
    <x v="11"/>
    <x v="27"/>
    <x v="3"/>
    <x v="5"/>
    <s v="Newhart,Anna"/>
    <s v="The Lord of the Rings: The Fellowship of the Ring"/>
    <x v="0"/>
    <n v="7"/>
    <n v="57.08"/>
  </r>
  <r>
    <n v="137636"/>
    <d v="2015-12-18T00:00:00"/>
    <x v="0"/>
    <x v="11"/>
    <x v="27"/>
    <x v="3"/>
    <x v="5"/>
    <s v="Newhart,Anna"/>
    <s v="Aguirre, the Wrath of God"/>
    <x v="1"/>
    <n v="2"/>
    <n v="13.99"/>
  </r>
  <r>
    <n v="137636"/>
    <d v="2015-12-18T00:00:00"/>
    <x v="0"/>
    <x v="11"/>
    <x v="27"/>
    <x v="3"/>
    <x v="5"/>
    <s v="Newhart,Anna"/>
    <s v="The Manchurian Candidate"/>
    <x v="4"/>
    <n v="21"/>
    <n v="188.03"/>
  </r>
  <r>
    <n v="137637"/>
    <d v="2015-12-18T00:00:00"/>
    <x v="0"/>
    <x v="11"/>
    <x v="27"/>
    <x v="3"/>
    <x v="6"/>
    <s v="Davis,Charles"/>
    <s v="The Lord of the Rings: The Return of the King (200"/>
    <x v="0"/>
    <n v="25"/>
    <n v="243.85"/>
  </r>
  <r>
    <n v="137637"/>
    <d v="2015-12-18T00:00:00"/>
    <x v="0"/>
    <x v="11"/>
    <x v="27"/>
    <x v="3"/>
    <x v="6"/>
    <s v="Davis,Charles"/>
    <s v="The Lord of the Rings: The Two Towers"/>
    <x v="0"/>
    <n v="18"/>
    <n v="143.91"/>
  </r>
  <r>
    <n v="137637"/>
    <d v="2015-12-18T00:00:00"/>
    <x v="0"/>
    <x v="11"/>
    <x v="27"/>
    <x v="3"/>
    <x v="6"/>
    <s v="Davis,Charles"/>
    <s v="The Good, the Bad and the Ugly"/>
    <x v="0"/>
    <n v="2"/>
    <n v="13.25"/>
  </r>
  <r>
    <n v="137637"/>
    <d v="2015-12-18T00:00:00"/>
    <x v="0"/>
    <x v="11"/>
    <x v="27"/>
    <x v="3"/>
    <x v="6"/>
    <s v="Davis,Charles"/>
    <s v="Lawrence of Arabia"/>
    <x v="6"/>
    <n v="15"/>
    <n v="97.42"/>
  </r>
  <r>
    <n v="137638"/>
    <d v="2015-12-19T00:00:00"/>
    <x v="0"/>
    <x v="11"/>
    <x v="13"/>
    <x v="3"/>
    <x v="1"/>
    <s v="Jennings,John"/>
    <s v="Nayagan"/>
    <x v="3"/>
    <n v="13"/>
    <n v="132.53"/>
  </r>
  <r>
    <n v="137638"/>
    <d v="2015-12-19T00:00:00"/>
    <x v="0"/>
    <x v="11"/>
    <x v="13"/>
    <x v="3"/>
    <x v="1"/>
    <s v="Jennings,John"/>
    <s v="Miller's Crossing"/>
    <x v="3"/>
    <n v="3"/>
    <n v="28.78"/>
  </r>
  <r>
    <n v="137638"/>
    <d v="2015-12-19T00:00:00"/>
    <x v="0"/>
    <x v="11"/>
    <x v="13"/>
    <x v="3"/>
    <x v="1"/>
    <s v="Jennings,John"/>
    <s v="The Fly"/>
    <x v="4"/>
    <n v="3"/>
    <n v="19.059999999999999"/>
  </r>
  <r>
    <n v="137638"/>
    <d v="2015-12-19T00:00:00"/>
    <x v="0"/>
    <x v="11"/>
    <x v="13"/>
    <x v="3"/>
    <x v="1"/>
    <s v="Jennings,John"/>
    <s v="Chinatown"/>
    <x v="5"/>
    <n v="12"/>
    <n v="95.69"/>
  </r>
  <r>
    <n v="137639"/>
    <d v="2015-12-19T00:00:00"/>
    <x v="0"/>
    <x v="11"/>
    <x v="13"/>
    <x v="3"/>
    <x v="7"/>
    <s v="Sagan,Jessica"/>
    <s v="Kandahar"/>
    <x v="4"/>
    <n v="12"/>
    <n v="100.73"/>
  </r>
  <r>
    <n v="137639"/>
    <d v="2015-12-19T00:00:00"/>
    <x v="0"/>
    <x v="11"/>
    <x v="13"/>
    <x v="3"/>
    <x v="7"/>
    <s v="Sagan,Jessica"/>
    <s v="Barry Lyndon"/>
    <x v="4"/>
    <n v="18"/>
    <n v="172.68"/>
  </r>
  <r>
    <n v="137639"/>
    <d v="2015-12-19T00:00:00"/>
    <x v="0"/>
    <x v="11"/>
    <x v="13"/>
    <x v="3"/>
    <x v="7"/>
    <s v="Sagan,Jessica"/>
    <s v="Talk to Her"/>
    <x v="4"/>
    <n v="15"/>
    <n v="101.18"/>
  </r>
  <r>
    <n v="137640"/>
    <d v="2015-12-19T00:00:00"/>
    <x v="0"/>
    <x v="11"/>
    <x v="13"/>
    <x v="3"/>
    <x v="7"/>
    <s v="Ashe,Lucille"/>
    <s v="Yojimbo"/>
    <x v="0"/>
    <n v="8"/>
    <n v="57.55"/>
  </r>
  <r>
    <n v="137640"/>
    <d v="2015-12-19T00:00:00"/>
    <x v="0"/>
    <x v="11"/>
    <x v="13"/>
    <x v="3"/>
    <x v="7"/>
    <s v="Ashe,Lucille"/>
    <s v="Lawrence of Arabia"/>
    <x v="6"/>
    <n v="12"/>
    <n v="71.7"/>
  </r>
  <r>
    <n v="137640"/>
    <d v="2015-12-19T00:00:00"/>
    <x v="0"/>
    <x v="11"/>
    <x v="13"/>
    <x v="3"/>
    <x v="7"/>
    <s v="Ashe,Lucille"/>
    <s v="Léolo"/>
    <x v="2"/>
    <n v="1"/>
    <n v="6.75"/>
  </r>
  <r>
    <n v="137640"/>
    <d v="2015-12-19T00:00:00"/>
    <x v="0"/>
    <x v="11"/>
    <x v="13"/>
    <x v="3"/>
    <x v="7"/>
    <s v="Ashe,Lucille"/>
    <s v="Pulp Fiction"/>
    <x v="3"/>
    <n v="24"/>
    <n v="149.63999999999999"/>
  </r>
  <r>
    <n v="137641"/>
    <d v="2015-12-20T00:00:00"/>
    <x v="0"/>
    <x v="11"/>
    <x v="14"/>
    <x v="3"/>
    <x v="5"/>
    <s v="Simpson,Howard"/>
    <s v="Interview With The Vampire"/>
    <x v="1"/>
    <n v="8"/>
    <n v="55.08"/>
  </r>
  <r>
    <n v="137642"/>
    <d v="2015-12-20T00:00:00"/>
    <x v="0"/>
    <x v="11"/>
    <x v="14"/>
    <x v="3"/>
    <x v="9"/>
    <s v="Armstrong,Dan"/>
    <s v="Closely Watched Trains"/>
    <x v="2"/>
    <n v="25"/>
    <n v="152.63"/>
  </r>
  <r>
    <n v="137642"/>
    <d v="2015-12-20T00:00:00"/>
    <x v="0"/>
    <x v="11"/>
    <x v="14"/>
    <x v="3"/>
    <x v="9"/>
    <s v="Armstrong,Dan"/>
    <s v="The Godfather Part II"/>
    <x v="3"/>
    <n v="1"/>
    <n v="10.07"/>
  </r>
  <r>
    <n v="137642"/>
    <d v="2015-12-20T00:00:00"/>
    <x v="0"/>
    <x v="11"/>
    <x v="14"/>
    <x v="3"/>
    <x v="9"/>
    <s v="Armstrong,Dan"/>
    <s v="Unforgiven"/>
    <x v="3"/>
    <n v="10"/>
    <n v="79.239999999999995"/>
  </r>
  <r>
    <n v="137642"/>
    <d v="2015-12-20T00:00:00"/>
    <x v="0"/>
    <x v="11"/>
    <x v="14"/>
    <x v="3"/>
    <x v="9"/>
    <s v="Armstrong,Dan"/>
    <s v="Nayagan"/>
    <x v="3"/>
    <n v="14"/>
    <n v="125.94"/>
  </r>
  <r>
    <n v="137642"/>
    <d v="2015-12-20T00:00:00"/>
    <x v="0"/>
    <x v="11"/>
    <x v="14"/>
    <x v="3"/>
    <x v="9"/>
    <s v="Armstrong,Dan"/>
    <s v="The Singing Detective"/>
    <x v="4"/>
    <n v="22"/>
    <n v="118.7"/>
  </r>
  <r>
    <n v="137642"/>
    <d v="2015-12-20T00:00:00"/>
    <x v="0"/>
    <x v="11"/>
    <x v="14"/>
    <x v="3"/>
    <x v="9"/>
    <s v="Armstrong,Dan"/>
    <s v="Taxi Driver"/>
    <x v="4"/>
    <n v="2"/>
    <n v="14.71"/>
  </r>
  <r>
    <n v="137642"/>
    <d v="2015-12-20T00:00:00"/>
    <x v="0"/>
    <x v="11"/>
    <x v="14"/>
    <x v="3"/>
    <x v="9"/>
    <s v="Armstrong,Dan"/>
    <s v="It's A Wonderful Life"/>
    <x v="4"/>
    <n v="23"/>
    <n v="170.66"/>
  </r>
  <r>
    <n v="137643"/>
    <d v="2015-12-20T00:00:00"/>
    <x v="0"/>
    <x v="11"/>
    <x v="14"/>
    <x v="3"/>
    <x v="8"/>
    <s v="Hawking,Alfred"/>
    <s v="Once Upon a Time in the West"/>
    <x v="0"/>
    <n v="25"/>
    <n v="179.88"/>
  </r>
  <r>
    <n v="137643"/>
    <d v="2015-12-20T00:00:00"/>
    <x v="0"/>
    <x v="11"/>
    <x v="14"/>
    <x v="3"/>
    <x v="8"/>
    <s v="Hawking,Alfred"/>
    <s v="Chungking Express"/>
    <x v="2"/>
    <n v="24"/>
    <n v="297.45"/>
  </r>
  <r>
    <n v="137643"/>
    <d v="2015-12-20T00:00:00"/>
    <x v="0"/>
    <x v="11"/>
    <x v="14"/>
    <x v="3"/>
    <x v="8"/>
    <s v="Hawking,Alfred"/>
    <s v="Blazing Saddles"/>
    <x v="2"/>
    <n v="18"/>
    <n v="140.29"/>
  </r>
  <r>
    <n v="137644"/>
    <d v="2015-12-24T00:00:00"/>
    <x v="0"/>
    <x v="11"/>
    <x v="28"/>
    <x v="3"/>
    <x v="7"/>
    <s v="Anderson,Jane"/>
    <s v="The Lord of the Rings: The Return of the King (200"/>
    <x v="0"/>
    <n v="14"/>
    <n v="138.79"/>
  </r>
  <r>
    <n v="137644"/>
    <d v="2015-12-24T00:00:00"/>
    <x v="0"/>
    <x v="11"/>
    <x v="28"/>
    <x v="3"/>
    <x v="7"/>
    <s v="Anderson,Jane"/>
    <s v="The Lord of the Rings: The Fellowship of the Ring"/>
    <x v="0"/>
    <n v="13"/>
    <n v="130.96"/>
  </r>
  <r>
    <n v="137644"/>
    <d v="2015-12-24T00:00:00"/>
    <x v="0"/>
    <x v="11"/>
    <x v="28"/>
    <x v="3"/>
    <x v="7"/>
    <s v="Anderson,Jane"/>
    <s v="Taxi Driver"/>
    <x v="4"/>
    <n v="25"/>
    <n v="187.88"/>
  </r>
  <r>
    <n v="137644"/>
    <d v="2015-12-24T00:00:00"/>
    <x v="0"/>
    <x v="11"/>
    <x v="28"/>
    <x v="3"/>
    <x v="7"/>
    <s v="Anderson,Jane"/>
    <s v="Day for Night"/>
    <x v="4"/>
    <n v="24"/>
    <n v="169.09"/>
  </r>
  <r>
    <n v="137645"/>
    <d v="2015-12-24T00:00:00"/>
    <x v="0"/>
    <x v="11"/>
    <x v="28"/>
    <x v="3"/>
    <x v="9"/>
    <s v="Sagan,Jessica"/>
    <s v="Barry Lyndon"/>
    <x v="4"/>
    <n v="19"/>
    <n v="153.80000000000001"/>
  </r>
  <r>
    <n v="137645"/>
    <d v="2015-12-24T00:00:00"/>
    <x v="0"/>
    <x v="11"/>
    <x v="28"/>
    <x v="3"/>
    <x v="9"/>
    <s v="Sagan,Jessica"/>
    <s v="The Singing Detective"/>
    <x v="4"/>
    <n v="22"/>
    <n v="160.91"/>
  </r>
  <r>
    <n v="137646"/>
    <d v="2015-12-25T00:00:00"/>
    <x v="0"/>
    <x v="11"/>
    <x v="17"/>
    <x v="3"/>
    <x v="5"/>
    <s v="Goodman,Paul"/>
    <s v="A Hard Day's Night"/>
    <x v="2"/>
    <n v="20"/>
    <n v="142.69999999999999"/>
  </r>
  <r>
    <n v="137647"/>
    <d v="2015-12-26T00:00:00"/>
    <x v="0"/>
    <x v="11"/>
    <x v="29"/>
    <x v="3"/>
    <x v="0"/>
    <s v="Armstrong,Dan"/>
    <s v="Ulysses' Gaze"/>
    <x v="4"/>
    <n v="2"/>
    <n v="16.63"/>
  </r>
  <r>
    <n v="137647"/>
    <d v="2015-12-26T00:00:00"/>
    <x v="0"/>
    <x v="11"/>
    <x v="29"/>
    <x v="3"/>
    <x v="0"/>
    <s v="Armstrong,Dan"/>
    <s v="Blade Runner"/>
    <x v="8"/>
    <n v="1"/>
    <n v="6.72"/>
  </r>
  <r>
    <n v="137648"/>
    <d v="2015-12-26T00:00:00"/>
    <x v="0"/>
    <x v="11"/>
    <x v="29"/>
    <x v="3"/>
    <x v="10"/>
    <s v="Simpson,Howard"/>
    <s v="The Fly"/>
    <x v="4"/>
    <n v="19"/>
    <n v="143.52000000000001"/>
  </r>
  <r>
    <n v="137648"/>
    <d v="2015-12-26T00:00:00"/>
    <x v="0"/>
    <x v="11"/>
    <x v="29"/>
    <x v="3"/>
    <x v="10"/>
    <s v="Simpson,Howard"/>
    <s v="Gone With The Wind"/>
    <x v="4"/>
    <n v="13"/>
    <n v="103.67"/>
  </r>
  <r>
    <n v="137649"/>
    <d v="2015-12-26T00:00:00"/>
    <x v="0"/>
    <x v="11"/>
    <x v="29"/>
    <x v="3"/>
    <x v="0"/>
    <s v="Silverstone,Gloria"/>
    <s v="Lawrence of Arabia"/>
    <x v="6"/>
    <n v="22"/>
    <n v="140.03"/>
  </r>
  <r>
    <n v="137649"/>
    <d v="2015-12-26T00:00:00"/>
    <x v="0"/>
    <x v="11"/>
    <x v="29"/>
    <x v="3"/>
    <x v="0"/>
    <s v="Silverstone,Gloria"/>
    <s v="Wings of Desire"/>
    <x v="7"/>
    <n v="25"/>
    <n v="221.1"/>
  </r>
  <r>
    <n v="137649"/>
    <d v="2015-12-26T00:00:00"/>
    <x v="0"/>
    <x v="11"/>
    <x v="29"/>
    <x v="3"/>
    <x v="0"/>
    <s v="Silverstone,Gloria"/>
    <s v="The Purple Rose of Cairo"/>
    <x v="7"/>
    <n v="11"/>
    <n v="103.88"/>
  </r>
  <r>
    <n v="137649"/>
    <d v="2015-12-26T00:00:00"/>
    <x v="0"/>
    <x v="11"/>
    <x v="29"/>
    <x v="3"/>
    <x v="0"/>
    <s v="Silverstone,Gloria"/>
    <s v="Psycho"/>
    <x v="5"/>
    <n v="20"/>
    <n v="140.29"/>
  </r>
  <r>
    <n v="137650"/>
    <d v="2015-12-26T00:00:00"/>
    <x v="0"/>
    <x v="11"/>
    <x v="29"/>
    <x v="3"/>
    <x v="3"/>
    <s v="Streep,Margaret"/>
    <s v="Bonnie and Clyde"/>
    <x v="6"/>
    <n v="5"/>
    <n v="42.67"/>
  </r>
  <r>
    <n v="137650"/>
    <d v="2015-12-26T00:00:00"/>
    <x v="0"/>
    <x v="11"/>
    <x v="29"/>
    <x v="3"/>
    <x v="3"/>
    <s v="Streep,Margaret"/>
    <s v="Miller's Crossing"/>
    <x v="3"/>
    <n v="20"/>
    <n v="159.9"/>
  </r>
  <r>
    <n v="137650"/>
    <d v="2015-12-26T00:00:00"/>
    <x v="0"/>
    <x v="11"/>
    <x v="29"/>
    <x v="3"/>
    <x v="3"/>
    <s v="Streep,Margaret"/>
    <s v="The Godfather"/>
    <x v="3"/>
    <n v="2"/>
    <n v="18.87"/>
  </r>
  <r>
    <n v="137651"/>
    <d v="2015-12-27T00:00:00"/>
    <x v="0"/>
    <x v="11"/>
    <x v="18"/>
    <x v="3"/>
    <x v="3"/>
    <s v="Anderson,Jane"/>
    <s v="Raging Bull"/>
    <x v="6"/>
    <n v="12"/>
    <n v="99.78"/>
  </r>
  <r>
    <n v="137652"/>
    <d v="2015-12-28T00:00:00"/>
    <x v="0"/>
    <x v="11"/>
    <x v="25"/>
    <x v="3"/>
    <x v="10"/>
    <s v="Diamond,Elizabeth"/>
    <s v="Léolo"/>
    <x v="2"/>
    <n v="10"/>
    <n v="68.95"/>
  </r>
  <r>
    <n v="137652"/>
    <d v="2015-12-28T00:00:00"/>
    <x v="0"/>
    <x v="11"/>
    <x v="25"/>
    <x v="3"/>
    <x v="10"/>
    <s v="Diamond,Elizabeth"/>
    <s v="Barry Lyndon"/>
    <x v="4"/>
    <n v="20"/>
    <n v="137.91"/>
  </r>
  <r>
    <n v="137653"/>
    <d v="2015-12-28T00:00:00"/>
    <x v="0"/>
    <x v="11"/>
    <x v="25"/>
    <x v="3"/>
    <x v="1"/>
    <s v="Simpson,Howard"/>
    <s v="The Purple Rose of Cairo"/>
    <x v="7"/>
    <n v="25"/>
    <n v="217.36"/>
  </r>
  <r>
    <n v="137654"/>
    <d v="2015-12-28T00:00:00"/>
    <x v="0"/>
    <x v="11"/>
    <x v="25"/>
    <x v="3"/>
    <x v="2"/>
    <s v="Streep,Margaret"/>
    <s v="The Good, the Bad and the Ugly"/>
    <x v="0"/>
    <n v="21"/>
    <n v="169.13"/>
  </r>
  <r>
    <n v="137654"/>
    <d v="2015-12-28T00:00:00"/>
    <x v="0"/>
    <x v="11"/>
    <x v="25"/>
    <x v="3"/>
    <x v="2"/>
    <s v="Streep,Margaret"/>
    <s v="The Lord of the Rings: The Two Towers"/>
    <x v="0"/>
    <n v="9"/>
    <n v="83.47"/>
  </r>
  <r>
    <n v="137655"/>
    <d v="2015-12-28T00:00:00"/>
    <x v="0"/>
    <x v="11"/>
    <x v="25"/>
    <x v="3"/>
    <x v="0"/>
    <s v="Bell,Stephen"/>
    <s v="Chungking Express"/>
    <x v="2"/>
    <n v="21"/>
    <n v="226.69"/>
  </r>
  <r>
    <n v="137655"/>
    <d v="2015-12-28T00:00:00"/>
    <x v="0"/>
    <x v="11"/>
    <x v="25"/>
    <x v="3"/>
    <x v="0"/>
    <s v="Bell,Stephen"/>
    <s v="Léolo"/>
    <x v="2"/>
    <n v="23"/>
    <n v="224.1"/>
  </r>
  <r>
    <n v="137655"/>
    <d v="2015-12-28T00:00:00"/>
    <x v="0"/>
    <x v="11"/>
    <x v="25"/>
    <x v="3"/>
    <x v="0"/>
    <s v="Bell,Stephen"/>
    <s v="Persona"/>
    <x v="4"/>
    <n v="17"/>
    <n v="93.76"/>
  </r>
  <r>
    <n v="137656"/>
    <d v="2015-12-28T00:00:00"/>
    <x v="0"/>
    <x v="11"/>
    <x v="25"/>
    <x v="3"/>
    <x v="9"/>
    <s v="Jennings,John"/>
    <s v="Psycho"/>
    <x v="5"/>
    <n v="16"/>
    <n v="118.47"/>
  </r>
  <r>
    <n v="137657"/>
    <d v="2015-12-29T00:00:00"/>
    <x v="0"/>
    <x v="11"/>
    <x v="19"/>
    <x v="3"/>
    <x v="3"/>
    <s v="Diamond,Elizabeth"/>
    <s v="Closely Watched Trains"/>
    <x v="2"/>
    <n v="1"/>
    <n v="7.01"/>
  </r>
  <r>
    <n v="137657"/>
    <d v="2015-12-29T00:00:00"/>
    <x v="0"/>
    <x v="11"/>
    <x v="19"/>
    <x v="3"/>
    <x v="3"/>
    <s v="Diamond,Elizabeth"/>
    <s v="Gone With The Wind"/>
    <x v="4"/>
    <n v="19"/>
    <n v="170.12"/>
  </r>
  <r>
    <n v="137658"/>
    <d v="2015-12-29T00:00:00"/>
    <x v="0"/>
    <x v="11"/>
    <x v="19"/>
    <x v="3"/>
    <x v="1"/>
    <s v="Putin,Julia"/>
    <s v="Bonnie and Clyde"/>
    <x v="6"/>
    <n v="10"/>
    <n v="85.34"/>
  </r>
  <r>
    <n v="137658"/>
    <d v="2015-12-29T00:00:00"/>
    <x v="0"/>
    <x v="11"/>
    <x v="19"/>
    <x v="3"/>
    <x v="1"/>
    <s v="Putin,Julia"/>
    <s v="Mon oncle d'Amérique"/>
    <x v="2"/>
    <n v="19"/>
    <n v="164.8"/>
  </r>
  <r>
    <n v="137658"/>
    <d v="2015-12-29T00:00:00"/>
    <x v="0"/>
    <x v="11"/>
    <x v="19"/>
    <x v="3"/>
    <x v="1"/>
    <s v="Putin,Julia"/>
    <s v="A Hard Day's Night"/>
    <x v="2"/>
    <n v="1"/>
    <n v="6.72"/>
  </r>
  <r>
    <n v="137659"/>
    <d v="2015-12-29T00:00:00"/>
    <x v="0"/>
    <x v="11"/>
    <x v="19"/>
    <x v="3"/>
    <x v="10"/>
    <s v="Streep,Margaret"/>
    <s v="Finding Nemo"/>
    <x v="9"/>
    <n v="2"/>
    <n v="15.35"/>
  </r>
  <r>
    <n v="137659"/>
    <d v="2015-12-29T00:00:00"/>
    <x v="0"/>
    <x v="11"/>
    <x v="19"/>
    <x v="3"/>
    <x v="10"/>
    <s v="Streep,Margaret"/>
    <s v="Pulp Fiction"/>
    <x v="3"/>
    <n v="11"/>
    <n v="90.02"/>
  </r>
  <r>
    <n v="137659"/>
    <d v="2015-12-29T00:00:00"/>
    <x v="0"/>
    <x v="11"/>
    <x v="19"/>
    <x v="3"/>
    <x v="10"/>
    <s v="Streep,Margaret"/>
    <s v="Gone With The Wind"/>
    <x v="4"/>
    <n v="15"/>
    <n v="100.73"/>
  </r>
  <r>
    <n v="137659"/>
    <d v="2015-12-29T00:00:00"/>
    <x v="0"/>
    <x v="11"/>
    <x v="19"/>
    <x v="3"/>
    <x v="10"/>
    <s v="Streep,Margaret"/>
    <s v="Farewell My Concubine"/>
    <x v="4"/>
    <n v="5"/>
    <n v="35.6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19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4" firstHeaderRow="0" firstDataRow="1" firstDataCol="1"/>
  <pivotFields count="12">
    <pivotField showAll="0" defaultSubtotal="0"/>
    <pivotField numFmtId="15" showAll="0"/>
    <pivotField showAll="0" defaultSubtotal="0">
      <items count="1">
        <item x="0"/>
      </items>
    </pivotField>
    <pivotField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>
      <items count="32">
        <item x="1"/>
        <item x="0"/>
        <item x="2"/>
        <item x="3"/>
        <item x="22"/>
        <item x="4"/>
        <item x="5"/>
        <item x="6"/>
        <item x="7"/>
        <item x="23"/>
        <item x="30"/>
        <item x="26"/>
        <item x="8"/>
        <item x="9"/>
        <item x="10"/>
        <item x="11"/>
        <item x="12"/>
        <item x="27"/>
        <item x="13"/>
        <item x="14"/>
        <item x="15"/>
        <item x="24"/>
        <item x="16"/>
        <item x="28"/>
        <item x="17"/>
        <item x="29"/>
        <item x="18"/>
        <item x="25"/>
        <item x="19"/>
        <item x="20"/>
        <item x="2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3">
        <item x="9"/>
        <item x="1"/>
        <item x="10"/>
        <item x="5"/>
        <item x="7"/>
        <item x="6"/>
        <item x="2"/>
        <item x="4"/>
        <item x="0"/>
        <item x="3"/>
        <item x="8"/>
        <item x="11"/>
        <item t="default"/>
      </items>
    </pivotField>
    <pivotField showAll="0"/>
    <pivotField showAll="0"/>
    <pivotField axis="axisRow" showAll="0">
      <items count="11">
        <item x="0"/>
        <item x="1"/>
        <item x="9"/>
        <item x="6"/>
        <item x="2"/>
        <item x="3"/>
        <item x="4"/>
        <item x="7"/>
        <item x="8"/>
        <item x="5"/>
        <item t="default"/>
      </items>
    </pivotField>
    <pivotField dataField="1" showAll="0"/>
    <pivotField dataField="1" numFmtId="2" showAll="0"/>
  </pivotFields>
  <rowFields count="1">
    <field x="9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Qty" fld="10" baseField="0" baseItem="0" numFmtId="3"/>
    <dataField name="Sum of Total" fld="11" baseField="0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Genre1" sourceName="Genre">
  <pivotTables>
    <pivotTable tabId="6" name="PivotTable4"/>
  </pivotTables>
  <data>
    <tabular pivotCacheId="1">
      <items count="10">
        <i x="0" s="1"/>
        <i x="1" s="1"/>
        <i x="9" s="1"/>
        <i x="6" s="1"/>
        <i x="2" s="1"/>
        <i x="3" s="1"/>
        <i x="4" s="1"/>
        <i x="7" s="1"/>
        <i x="8" s="1"/>
        <i x="5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Customer1" sourceName="Customer">
  <pivotTables>
    <pivotTable tabId="6" name="PivotTable4"/>
  </pivotTables>
  <data>
    <tabular pivotCacheId="1">
      <items count="12">
        <i x="9" s="1"/>
        <i x="1" s="1"/>
        <i x="10" s="1"/>
        <i x="5" s="1"/>
        <i x="7" s="1"/>
        <i x="6" s="1"/>
        <i x="2" s="1"/>
        <i x="4" s="1"/>
        <i x="0" s="1"/>
        <i x="3" s="1"/>
        <i x="8" s="1"/>
        <i x="11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Year" sourceName="Year">
  <pivotTables>
    <pivotTable tabId="6" name="PivotTable4"/>
  </pivotTables>
  <data>
    <tabular pivotCacheId="1">
      <items count="1">
        <i x="0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Month" sourceName="Month">
  <pivotTables>
    <pivotTable tabId="6" name="PivotTable4"/>
  </pivotTables>
  <data>
    <tabular pivotCacheId="1">
      <items count="12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Day" sourceName="Day">
  <pivotTables>
    <pivotTable tabId="6" name="PivotTable4"/>
  </pivotTables>
  <data>
    <tabular pivotCacheId="1">
      <items count="31">
        <i x="1" s="1"/>
        <i x="0" s="1"/>
        <i x="2" s="1"/>
        <i x="3" s="1"/>
        <i x="22" s="1"/>
        <i x="4" s="1"/>
        <i x="5" s="1"/>
        <i x="6" s="1"/>
        <i x="7" s="1"/>
        <i x="23" s="1"/>
        <i x="30" s="1"/>
        <i x="26" s="1"/>
        <i x="8" s="1"/>
        <i x="9" s="1"/>
        <i x="10" s="1"/>
        <i x="11" s="1"/>
        <i x="12" s="1"/>
        <i x="27" s="1"/>
        <i x="13" s="1"/>
        <i x="14" s="1"/>
        <i x="15" s="1"/>
        <i x="24" s="1"/>
        <i x="16" s="1"/>
        <i x="28" s="1"/>
        <i x="17" s="1"/>
        <i x="29" s="1"/>
        <i x="18" s="1"/>
        <i x="25" s="1"/>
        <i x="19" s="1"/>
        <i x="20" s="1"/>
        <i x="21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Quarter" sourceName="Quarter">
  <pivotTables>
    <pivotTable tabId="6" name="PivotTable4"/>
  </pivotTables>
  <data>
    <tabular pivotCacheId="1">
      <items count="4">
        <i x="0" s="1"/>
        <i x="1" s="1"/>
        <i x="2" s="1"/>
        <i x="3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Genre 1" cache="Slicer_Genre1" caption="Genre" columnCount="5" style="SlicerStyleLight2" rowHeight="230716"/>
  <slicer name="Customer 1" cache="Slicer_Customer1" caption="Customer" columnCount="3" rowHeight="230716"/>
  <slicer name="Year" cache="Slicer_Year" caption="Year" rowHeight="230716"/>
  <slicer name="Month" cache="Slicer_Month" caption="Month" columnCount="5" rowHeight="230716"/>
  <slicer name="Day" cache="Slicer_Day" caption="Day" columnCount="7" rowHeight="230716"/>
  <slicer name="Quarter" cache="Slicer_Quarter" caption="Quarter" columnCount="4" rowHeight="230716"/>
</slicers>
</file>

<file path=xl/tables/table1.xml><?xml version="1.0" encoding="utf-8"?>
<table xmlns="http://schemas.openxmlformats.org/spreadsheetml/2006/main" id="2" name="Data" displayName="Data" ref="A1:L1181" totalsRowShown="0" headerRowBorderDxfId="6" headerRowCellStyle="Heading 3">
  <sortState ref="A2:L1181">
    <sortCondition ref="A2:A1181"/>
  </sortState>
  <tableColumns count="12">
    <tableColumn id="1" name="Order No"/>
    <tableColumn id="2" name="Date" dataDxfId="5"/>
    <tableColumn id="3" name="Year" dataDxfId="4" dataCellStyle="Comma">
      <calculatedColumnFormula>YEAR(Data[[#This Row],[Date]])</calculatedColumnFormula>
    </tableColumn>
    <tableColumn id="4" name="Month" dataDxfId="3">
      <calculatedColumnFormula>TEXT(Data[[#This Row],[Date]], "mmm")</calculatedColumnFormula>
    </tableColumn>
    <tableColumn id="5" name="Day" dataDxfId="2">
      <calculatedColumnFormula>DAY(Data[[#This Row],[Date]])</calculatedColumnFormula>
    </tableColumn>
    <tableColumn id="6" name="Quarter" dataDxfId="1">
      <calculatedColumnFormula>ROUNDUP(MONTH(Data[[#This Row],[Date]])/3,0)</calculatedColumnFormula>
    </tableColumn>
    <tableColumn id="7" name="Customer"/>
    <tableColumn id="8" name="Employee"/>
    <tableColumn id="9" name="Title"/>
    <tableColumn id="10" name="Genre"/>
    <tableColumn id="11" name="Qty"/>
    <tableColumn id="12" name="Tota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drawing" Target="../drawings/drawing1.xml"/><Relationship Id="rId3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4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9.5" customWidth="1"/>
    <col min="3" max="3" width="10.6640625" customWidth="1"/>
    <col min="4" max="4" width="5.33203125" customWidth="1"/>
  </cols>
  <sheetData>
    <row r="3" spans="1:3" x14ac:dyDescent="0.2">
      <c r="A3" s="9" t="s">
        <v>118</v>
      </c>
      <c r="B3" t="s">
        <v>119</v>
      </c>
      <c r="C3" t="s">
        <v>120</v>
      </c>
    </row>
    <row r="4" spans="1:3" x14ac:dyDescent="0.2">
      <c r="A4" s="10" t="s">
        <v>25</v>
      </c>
      <c r="B4" s="12">
        <v>2173</v>
      </c>
      <c r="C4" s="11">
        <v>17191.960000000006</v>
      </c>
    </row>
    <row r="5" spans="1:3" x14ac:dyDescent="0.2">
      <c r="A5" s="10" t="s">
        <v>59</v>
      </c>
      <c r="B5" s="12">
        <v>464</v>
      </c>
      <c r="C5" s="11">
        <v>3508.9499999999994</v>
      </c>
    </row>
    <row r="6" spans="1:3" x14ac:dyDescent="0.2">
      <c r="A6" s="10" t="s">
        <v>21</v>
      </c>
      <c r="B6" s="12">
        <v>242</v>
      </c>
      <c r="C6" s="11">
        <v>2151.44</v>
      </c>
    </row>
    <row r="7" spans="1:3" x14ac:dyDescent="0.2">
      <c r="A7" s="10" t="s">
        <v>8</v>
      </c>
      <c r="B7" s="12">
        <v>1054</v>
      </c>
      <c r="C7" s="11">
        <v>7905.1900000000005</v>
      </c>
    </row>
    <row r="8" spans="1:3" x14ac:dyDescent="0.2">
      <c r="A8" s="10" t="s">
        <v>10</v>
      </c>
      <c r="B8" s="12">
        <v>2793</v>
      </c>
      <c r="C8" s="11">
        <v>22485.980000000003</v>
      </c>
    </row>
    <row r="9" spans="1:3" x14ac:dyDescent="0.2">
      <c r="A9" s="10" t="s">
        <v>34</v>
      </c>
      <c r="B9" s="12">
        <v>1676</v>
      </c>
      <c r="C9" s="11">
        <v>14067.659999999998</v>
      </c>
    </row>
    <row r="10" spans="1:3" x14ac:dyDescent="0.2">
      <c r="A10" s="10" t="s">
        <v>12</v>
      </c>
      <c r="B10" s="12">
        <v>5308</v>
      </c>
      <c r="C10" s="11">
        <v>41990.250000000015</v>
      </c>
    </row>
    <row r="11" spans="1:3" x14ac:dyDescent="0.2">
      <c r="A11" s="10" t="s">
        <v>19</v>
      </c>
      <c r="B11" s="12">
        <v>501</v>
      </c>
      <c r="C11" s="11">
        <v>4819.9799999999996</v>
      </c>
    </row>
    <row r="12" spans="1:3" x14ac:dyDescent="0.2">
      <c r="A12" s="10" t="s">
        <v>61</v>
      </c>
      <c r="B12" s="12">
        <v>380</v>
      </c>
      <c r="C12" s="11">
        <v>2801.3399999999997</v>
      </c>
    </row>
    <row r="13" spans="1:3" x14ac:dyDescent="0.2">
      <c r="A13" s="10" t="s">
        <v>52</v>
      </c>
      <c r="B13" s="12">
        <v>485</v>
      </c>
      <c r="C13" s="11">
        <v>3421.5899999999992</v>
      </c>
    </row>
    <row r="14" spans="1:3" x14ac:dyDescent="0.2">
      <c r="A14" s="10" t="s">
        <v>115</v>
      </c>
      <c r="B14" s="12">
        <v>15076</v>
      </c>
      <c r="C14" s="11">
        <v>120344.34000000001</v>
      </c>
    </row>
  </sheetData>
  <pageMargins left="0.7" right="0.7" top="0.75" bottom="0.75" header="0.3" footer="0.3"/>
  <pageSetup paperSize="9" orientation="portrait" horizontalDpi="0" verticalDpi="0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1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8.5" customWidth="1"/>
    <col min="2" max="2" width="13.5" customWidth="1"/>
    <col min="3" max="3" width="9.5" style="7" customWidth="1"/>
    <col min="4" max="4" width="7" style="5" customWidth="1"/>
    <col min="5" max="5" width="4.33203125" style="5" customWidth="1"/>
    <col min="6" max="6" width="7.83203125" style="5" customWidth="1"/>
    <col min="7" max="7" width="32.6640625" customWidth="1"/>
    <col min="8" max="8" width="18" customWidth="1"/>
    <col min="9" max="9" width="45.5" customWidth="1"/>
    <col min="10" max="10" width="8.6640625" customWidth="1"/>
    <col min="11" max="11" width="7.5" customWidth="1"/>
  </cols>
  <sheetData>
    <row r="1" spans="1:12" ht="31.5" customHeight="1" thickBot="1" x14ac:dyDescent="0.25">
      <c r="A1" s="4" t="s">
        <v>116</v>
      </c>
      <c r="B1" s="4" t="s">
        <v>113</v>
      </c>
      <c r="C1" s="6" t="s">
        <v>117</v>
      </c>
      <c r="D1" s="8" t="s">
        <v>111</v>
      </c>
      <c r="E1" s="8" t="s">
        <v>114</v>
      </c>
      <c r="F1" s="8" t="s">
        <v>112</v>
      </c>
      <c r="G1" s="1" t="s">
        <v>110</v>
      </c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</row>
    <row r="2" spans="1:12" x14ac:dyDescent="0.2">
      <c r="A2">
        <v>137187</v>
      </c>
      <c r="B2" s="2">
        <v>42006</v>
      </c>
      <c r="C2" s="7">
        <f>YEAR(Data[[#This Row],[Date]])</f>
        <v>2015</v>
      </c>
      <c r="D2" s="5" t="str">
        <f>TEXT(Data[[#This Row],[Date]], "mmm")</f>
        <v>Jan</v>
      </c>
      <c r="E2" s="5">
        <f>DAY(Data[[#This Row],[Date]])</f>
        <v>2</v>
      </c>
      <c r="F2" s="5">
        <f>ROUNDUP(MONTH(Data[[#This Row],[Date]])/3,0)</f>
        <v>1</v>
      </c>
      <c r="G2" t="s">
        <v>99</v>
      </c>
      <c r="H2" t="s">
        <v>43</v>
      </c>
      <c r="I2" t="s">
        <v>30</v>
      </c>
      <c r="J2" t="s">
        <v>25</v>
      </c>
      <c r="K2">
        <v>14</v>
      </c>
      <c r="L2" s="3">
        <v>129.84</v>
      </c>
    </row>
    <row r="3" spans="1:12" x14ac:dyDescent="0.2">
      <c r="A3">
        <v>137188</v>
      </c>
      <c r="B3" s="2">
        <v>42005</v>
      </c>
      <c r="C3" s="7">
        <f>YEAR(Data[[#This Row],[Date]])</f>
        <v>2015</v>
      </c>
      <c r="D3" s="5" t="str">
        <f>TEXT(Data[[#This Row],[Date]], "mmm")</f>
        <v>Jan</v>
      </c>
      <c r="E3" s="5">
        <f>DAY(Data[[#This Row],[Date]])</f>
        <v>1</v>
      </c>
      <c r="F3" s="5">
        <f>ROUNDUP(MONTH(Data[[#This Row],[Date]])/3,0)</f>
        <v>1</v>
      </c>
      <c r="G3" t="s">
        <v>37</v>
      </c>
      <c r="H3" t="s">
        <v>65</v>
      </c>
      <c r="I3" t="s">
        <v>67</v>
      </c>
      <c r="J3" t="s">
        <v>59</v>
      </c>
      <c r="K3">
        <v>10</v>
      </c>
      <c r="L3" s="3">
        <v>80.540000000000006</v>
      </c>
    </row>
    <row r="4" spans="1:12" x14ac:dyDescent="0.2">
      <c r="A4">
        <v>137188</v>
      </c>
      <c r="B4" s="2">
        <v>42005</v>
      </c>
      <c r="C4" s="7">
        <f>YEAR(Data[[#This Row],[Date]])</f>
        <v>2015</v>
      </c>
      <c r="D4" s="5" t="str">
        <f>TEXT(Data[[#This Row],[Date]], "mmm")</f>
        <v>Jan</v>
      </c>
      <c r="E4" s="5">
        <f>DAY(Data[[#This Row],[Date]])</f>
        <v>1</v>
      </c>
      <c r="F4" s="5">
        <f>ROUNDUP(MONTH(Data[[#This Row],[Date]])/3,0)</f>
        <v>1</v>
      </c>
      <c r="G4" t="s">
        <v>37</v>
      </c>
      <c r="H4" t="s">
        <v>65</v>
      </c>
      <c r="I4" t="s">
        <v>82</v>
      </c>
      <c r="J4" t="s">
        <v>10</v>
      </c>
      <c r="K4">
        <v>17</v>
      </c>
      <c r="L4" s="3">
        <v>154.59</v>
      </c>
    </row>
    <row r="5" spans="1:12" x14ac:dyDescent="0.2">
      <c r="A5">
        <v>137188</v>
      </c>
      <c r="B5" s="2">
        <v>42005</v>
      </c>
      <c r="C5" s="7">
        <f>YEAR(Data[[#This Row],[Date]])</f>
        <v>2015</v>
      </c>
      <c r="D5" s="5" t="str">
        <f>TEXT(Data[[#This Row],[Date]], "mmm")</f>
        <v>Jan</v>
      </c>
      <c r="E5" s="5">
        <f>DAY(Data[[#This Row],[Date]])</f>
        <v>1</v>
      </c>
      <c r="F5" s="5">
        <f>ROUNDUP(MONTH(Data[[#This Row],[Date]])/3,0)</f>
        <v>1</v>
      </c>
      <c r="G5" t="s">
        <v>37</v>
      </c>
      <c r="H5" t="s">
        <v>65</v>
      </c>
      <c r="I5" t="s">
        <v>98</v>
      </c>
      <c r="J5" t="s">
        <v>34</v>
      </c>
      <c r="K5">
        <v>22</v>
      </c>
      <c r="L5" s="3">
        <v>179.41</v>
      </c>
    </row>
    <row r="6" spans="1:12" x14ac:dyDescent="0.2">
      <c r="A6">
        <v>137188</v>
      </c>
      <c r="B6" s="2">
        <v>42005</v>
      </c>
      <c r="C6" s="7">
        <f>YEAR(Data[[#This Row],[Date]])</f>
        <v>2015</v>
      </c>
      <c r="D6" s="5" t="str">
        <f>TEXT(Data[[#This Row],[Date]], "mmm")</f>
        <v>Jan</v>
      </c>
      <c r="E6" s="5">
        <f>DAY(Data[[#This Row],[Date]])</f>
        <v>1</v>
      </c>
      <c r="F6" s="5">
        <f>ROUNDUP(MONTH(Data[[#This Row],[Date]])/3,0)</f>
        <v>1</v>
      </c>
      <c r="G6" t="s">
        <v>37</v>
      </c>
      <c r="H6" t="s">
        <v>65</v>
      </c>
      <c r="I6" t="s">
        <v>84</v>
      </c>
      <c r="J6" t="s">
        <v>12</v>
      </c>
      <c r="K6">
        <v>10</v>
      </c>
      <c r="L6" s="3">
        <v>71.94</v>
      </c>
    </row>
    <row r="7" spans="1:12" x14ac:dyDescent="0.2">
      <c r="A7">
        <v>137188</v>
      </c>
      <c r="B7" s="2">
        <v>42005</v>
      </c>
      <c r="C7" s="7">
        <f>YEAR(Data[[#This Row],[Date]])</f>
        <v>2015</v>
      </c>
      <c r="D7" s="5" t="str">
        <f>TEXT(Data[[#This Row],[Date]], "mmm")</f>
        <v>Jan</v>
      </c>
      <c r="E7" s="5">
        <f>DAY(Data[[#This Row],[Date]])</f>
        <v>1</v>
      </c>
      <c r="F7" s="5">
        <f>ROUNDUP(MONTH(Data[[#This Row],[Date]])/3,0)</f>
        <v>1</v>
      </c>
      <c r="G7" t="s">
        <v>37</v>
      </c>
      <c r="H7" t="s">
        <v>65</v>
      </c>
      <c r="I7" t="s">
        <v>51</v>
      </c>
      <c r="J7" t="s">
        <v>52</v>
      </c>
      <c r="K7">
        <v>20</v>
      </c>
      <c r="L7" s="3">
        <v>137.69</v>
      </c>
    </row>
    <row r="8" spans="1:12" x14ac:dyDescent="0.2">
      <c r="A8">
        <v>137189</v>
      </c>
      <c r="B8" s="2">
        <v>42005</v>
      </c>
      <c r="C8" s="7">
        <f>YEAR(Data[[#This Row],[Date]])</f>
        <v>2015</v>
      </c>
      <c r="D8" s="5" t="str">
        <f>TEXT(Data[[#This Row],[Date]], "mmm")</f>
        <v>Jan</v>
      </c>
      <c r="E8" s="5">
        <f>DAY(Data[[#This Row],[Date]])</f>
        <v>1</v>
      </c>
      <c r="F8" s="5">
        <f>ROUNDUP(MONTH(Data[[#This Row],[Date]])/3,0)</f>
        <v>1</v>
      </c>
      <c r="G8" t="s">
        <v>92</v>
      </c>
      <c r="H8" t="s">
        <v>69</v>
      </c>
      <c r="I8" t="s">
        <v>102</v>
      </c>
      <c r="J8" t="s">
        <v>8</v>
      </c>
      <c r="K8">
        <v>6</v>
      </c>
      <c r="L8" s="3">
        <v>38.130000000000003</v>
      </c>
    </row>
    <row r="9" spans="1:12" x14ac:dyDescent="0.2">
      <c r="A9">
        <v>137189</v>
      </c>
      <c r="B9" s="2">
        <v>42005</v>
      </c>
      <c r="C9" s="7">
        <f>YEAR(Data[[#This Row],[Date]])</f>
        <v>2015</v>
      </c>
      <c r="D9" s="5" t="str">
        <f>TEXT(Data[[#This Row],[Date]], "mmm")</f>
        <v>Jan</v>
      </c>
      <c r="E9" s="5">
        <f>DAY(Data[[#This Row],[Date]])</f>
        <v>1</v>
      </c>
      <c r="F9" s="5">
        <f>ROUNDUP(MONTH(Data[[#This Row],[Date]])/3,0)</f>
        <v>1</v>
      </c>
      <c r="G9" t="s">
        <v>92</v>
      </c>
      <c r="H9" t="s">
        <v>69</v>
      </c>
      <c r="I9" t="s">
        <v>17</v>
      </c>
      <c r="J9" t="s">
        <v>10</v>
      </c>
      <c r="K9">
        <v>16</v>
      </c>
      <c r="L9" s="3">
        <v>151.1</v>
      </c>
    </row>
    <row r="10" spans="1:12" x14ac:dyDescent="0.2">
      <c r="A10">
        <v>137189</v>
      </c>
      <c r="B10" s="2">
        <v>42005</v>
      </c>
      <c r="C10" s="7">
        <f>YEAR(Data[[#This Row],[Date]])</f>
        <v>2015</v>
      </c>
      <c r="D10" s="5" t="str">
        <f>TEXT(Data[[#This Row],[Date]], "mmm")</f>
        <v>Jan</v>
      </c>
      <c r="E10" s="5">
        <f>DAY(Data[[#This Row],[Date]])</f>
        <v>1</v>
      </c>
      <c r="F10" s="5">
        <f>ROUNDUP(MONTH(Data[[#This Row],[Date]])/3,0)</f>
        <v>1</v>
      </c>
      <c r="G10" t="s">
        <v>92</v>
      </c>
      <c r="H10" t="s">
        <v>69</v>
      </c>
      <c r="I10" t="s">
        <v>49</v>
      </c>
      <c r="J10" t="s">
        <v>12</v>
      </c>
      <c r="K10">
        <v>8</v>
      </c>
      <c r="L10" s="3">
        <v>74.349999999999994</v>
      </c>
    </row>
    <row r="11" spans="1:12" x14ac:dyDescent="0.2">
      <c r="A11">
        <v>137189</v>
      </c>
      <c r="B11" s="2">
        <v>42005</v>
      </c>
      <c r="C11" s="7">
        <f>YEAR(Data[[#This Row],[Date]])</f>
        <v>2015</v>
      </c>
      <c r="D11" s="5" t="str">
        <f>TEXT(Data[[#This Row],[Date]], "mmm")</f>
        <v>Jan</v>
      </c>
      <c r="E11" s="5">
        <f>DAY(Data[[#This Row],[Date]])</f>
        <v>1</v>
      </c>
      <c r="F11" s="5">
        <f>ROUNDUP(MONTH(Data[[#This Row],[Date]])/3,0)</f>
        <v>1</v>
      </c>
      <c r="G11" t="s">
        <v>92</v>
      </c>
      <c r="H11" t="s">
        <v>69</v>
      </c>
      <c r="I11" t="s">
        <v>11</v>
      </c>
      <c r="J11" t="s">
        <v>12</v>
      </c>
      <c r="K11">
        <v>5</v>
      </c>
      <c r="L11" s="3">
        <v>44.17</v>
      </c>
    </row>
    <row r="12" spans="1:12" x14ac:dyDescent="0.2">
      <c r="A12">
        <v>137190</v>
      </c>
      <c r="B12" s="2">
        <v>42005</v>
      </c>
      <c r="C12" s="7">
        <f>YEAR(Data[[#This Row],[Date]])</f>
        <v>2015</v>
      </c>
      <c r="D12" s="5" t="str">
        <f>TEXT(Data[[#This Row],[Date]], "mmm")</f>
        <v>Jan</v>
      </c>
      <c r="E12" s="5">
        <f>DAY(Data[[#This Row],[Date]])</f>
        <v>1</v>
      </c>
      <c r="F12" s="5">
        <f>ROUNDUP(MONTH(Data[[#This Row],[Date]])/3,0)</f>
        <v>1</v>
      </c>
      <c r="G12" t="s">
        <v>5</v>
      </c>
      <c r="H12" t="s">
        <v>38</v>
      </c>
      <c r="I12" t="s">
        <v>30</v>
      </c>
      <c r="J12" t="s">
        <v>25</v>
      </c>
      <c r="K12">
        <v>23</v>
      </c>
      <c r="L12" s="3">
        <v>205.95</v>
      </c>
    </row>
    <row r="13" spans="1:12" x14ac:dyDescent="0.2">
      <c r="A13">
        <v>137190</v>
      </c>
      <c r="B13" s="2">
        <v>42005</v>
      </c>
      <c r="C13" s="7">
        <f>YEAR(Data[[#This Row],[Date]])</f>
        <v>2015</v>
      </c>
      <c r="D13" s="5" t="str">
        <f>TEXT(Data[[#This Row],[Date]], "mmm")</f>
        <v>Jan</v>
      </c>
      <c r="E13" s="5">
        <f>DAY(Data[[#This Row],[Date]])</f>
        <v>1</v>
      </c>
      <c r="F13" s="5">
        <f>ROUNDUP(MONTH(Data[[#This Row],[Date]])/3,0)</f>
        <v>1</v>
      </c>
      <c r="G13" t="s">
        <v>5</v>
      </c>
      <c r="H13" t="s">
        <v>38</v>
      </c>
      <c r="I13" t="s">
        <v>51</v>
      </c>
      <c r="J13" t="s">
        <v>52</v>
      </c>
      <c r="K13">
        <v>23</v>
      </c>
      <c r="L13" s="3">
        <v>176.27</v>
      </c>
    </row>
    <row r="14" spans="1:12" x14ac:dyDescent="0.2">
      <c r="A14">
        <v>137191</v>
      </c>
      <c r="B14" s="2">
        <v>42007</v>
      </c>
      <c r="C14" s="7">
        <f>YEAR(Data[[#This Row],[Date]])</f>
        <v>2015</v>
      </c>
      <c r="D14" s="5" t="str">
        <f>TEXT(Data[[#This Row],[Date]], "mmm")</f>
        <v>Jan</v>
      </c>
      <c r="E14" s="5">
        <f>DAY(Data[[#This Row],[Date]])</f>
        <v>3</v>
      </c>
      <c r="F14" s="5">
        <f>ROUNDUP(MONTH(Data[[#This Row],[Date]])/3,0)</f>
        <v>1</v>
      </c>
      <c r="G14" t="s">
        <v>47</v>
      </c>
      <c r="H14" t="s">
        <v>45</v>
      </c>
      <c r="I14" t="s">
        <v>100</v>
      </c>
      <c r="J14" t="s">
        <v>25</v>
      </c>
      <c r="K14">
        <v>2</v>
      </c>
      <c r="L14" s="3">
        <v>15.99</v>
      </c>
    </row>
    <row r="15" spans="1:12" x14ac:dyDescent="0.2">
      <c r="A15">
        <v>137191</v>
      </c>
      <c r="B15" s="2">
        <v>42007</v>
      </c>
      <c r="C15" s="7">
        <f>YEAR(Data[[#This Row],[Date]])</f>
        <v>2015</v>
      </c>
      <c r="D15" s="5" t="str">
        <f>TEXT(Data[[#This Row],[Date]], "mmm")</f>
        <v>Jan</v>
      </c>
      <c r="E15" s="5">
        <f>DAY(Data[[#This Row],[Date]])</f>
        <v>3</v>
      </c>
      <c r="F15" s="5">
        <f>ROUNDUP(MONTH(Data[[#This Row],[Date]])/3,0)</f>
        <v>1</v>
      </c>
      <c r="G15" t="s">
        <v>47</v>
      </c>
      <c r="H15" t="s">
        <v>45</v>
      </c>
      <c r="I15" t="s">
        <v>58</v>
      </c>
      <c r="J15" t="s">
        <v>59</v>
      </c>
      <c r="K15">
        <v>7</v>
      </c>
      <c r="L15" s="3">
        <v>51.9</v>
      </c>
    </row>
    <row r="16" spans="1:12" x14ac:dyDescent="0.2">
      <c r="A16">
        <v>137191</v>
      </c>
      <c r="B16" s="2">
        <v>42007</v>
      </c>
      <c r="C16" s="7">
        <f>YEAR(Data[[#This Row],[Date]])</f>
        <v>2015</v>
      </c>
      <c r="D16" s="5" t="str">
        <f>TEXT(Data[[#This Row],[Date]], "mmm")</f>
        <v>Jan</v>
      </c>
      <c r="E16" s="5">
        <f>DAY(Data[[#This Row],[Date]])</f>
        <v>3</v>
      </c>
      <c r="F16" s="5">
        <f>ROUNDUP(MONTH(Data[[#This Row],[Date]])/3,0)</f>
        <v>1</v>
      </c>
      <c r="G16" t="s">
        <v>47</v>
      </c>
      <c r="H16" t="s">
        <v>45</v>
      </c>
      <c r="I16" t="s">
        <v>87</v>
      </c>
      <c r="J16" t="s">
        <v>19</v>
      </c>
      <c r="K16">
        <v>21</v>
      </c>
      <c r="L16" s="3">
        <v>166.84</v>
      </c>
    </row>
    <row r="17" spans="1:12" x14ac:dyDescent="0.2">
      <c r="A17">
        <v>137192</v>
      </c>
      <c r="B17" s="2">
        <v>42007</v>
      </c>
      <c r="C17" s="7">
        <f>YEAR(Data[[#This Row],[Date]])</f>
        <v>2015</v>
      </c>
      <c r="D17" s="5" t="str">
        <f>TEXT(Data[[#This Row],[Date]], "mmm")</f>
        <v>Jan</v>
      </c>
      <c r="E17" s="5">
        <f>DAY(Data[[#This Row],[Date]])</f>
        <v>3</v>
      </c>
      <c r="F17" s="5">
        <f>ROUNDUP(MONTH(Data[[#This Row],[Date]])/3,0)</f>
        <v>1</v>
      </c>
      <c r="G17" t="s">
        <v>47</v>
      </c>
      <c r="H17" t="s">
        <v>29</v>
      </c>
      <c r="I17" t="s">
        <v>85</v>
      </c>
      <c r="J17" t="s">
        <v>10</v>
      </c>
      <c r="K17">
        <v>15</v>
      </c>
      <c r="L17" s="3">
        <v>125.91</v>
      </c>
    </row>
    <row r="18" spans="1:12" x14ac:dyDescent="0.2">
      <c r="A18">
        <v>137193</v>
      </c>
      <c r="B18" s="2">
        <v>42008</v>
      </c>
      <c r="C18" s="7">
        <f>YEAR(Data[[#This Row],[Date]])</f>
        <v>2015</v>
      </c>
      <c r="D18" s="5" t="str">
        <f>TEXT(Data[[#This Row],[Date]], "mmm")</f>
        <v>Jan</v>
      </c>
      <c r="E18" s="5">
        <f>DAY(Data[[#This Row],[Date]])</f>
        <v>4</v>
      </c>
      <c r="F18" s="5">
        <f>ROUNDUP(MONTH(Data[[#This Row],[Date]])/3,0)</f>
        <v>1</v>
      </c>
      <c r="G18" t="s">
        <v>92</v>
      </c>
      <c r="H18" t="s">
        <v>6</v>
      </c>
      <c r="I18" t="s">
        <v>17</v>
      </c>
      <c r="J18" t="s">
        <v>10</v>
      </c>
      <c r="K18">
        <v>5</v>
      </c>
      <c r="L18" s="3">
        <v>35.979999999999997</v>
      </c>
    </row>
    <row r="19" spans="1:12" x14ac:dyDescent="0.2">
      <c r="A19">
        <v>137193</v>
      </c>
      <c r="B19" s="2">
        <v>42008</v>
      </c>
      <c r="C19" s="7">
        <f>YEAR(Data[[#This Row],[Date]])</f>
        <v>2015</v>
      </c>
      <c r="D19" s="5" t="str">
        <f>TEXT(Data[[#This Row],[Date]], "mmm")</f>
        <v>Jan</v>
      </c>
      <c r="E19" s="5">
        <f>DAY(Data[[#This Row],[Date]])</f>
        <v>4</v>
      </c>
      <c r="F19" s="5">
        <f>ROUNDUP(MONTH(Data[[#This Row],[Date]])/3,0)</f>
        <v>1</v>
      </c>
      <c r="G19" t="s">
        <v>92</v>
      </c>
      <c r="H19" t="s">
        <v>6</v>
      </c>
      <c r="I19" t="s">
        <v>64</v>
      </c>
      <c r="J19" t="s">
        <v>10</v>
      </c>
      <c r="K19">
        <v>23</v>
      </c>
      <c r="L19" s="3">
        <v>148.91999999999999</v>
      </c>
    </row>
    <row r="20" spans="1:12" x14ac:dyDescent="0.2">
      <c r="A20">
        <v>137193</v>
      </c>
      <c r="B20" s="2">
        <v>42008</v>
      </c>
      <c r="C20" s="7">
        <f>YEAR(Data[[#This Row],[Date]])</f>
        <v>2015</v>
      </c>
      <c r="D20" s="5" t="str">
        <f>TEXT(Data[[#This Row],[Date]], "mmm")</f>
        <v>Jan</v>
      </c>
      <c r="E20" s="5">
        <f>DAY(Data[[#This Row],[Date]])</f>
        <v>4</v>
      </c>
      <c r="F20" s="5">
        <f>ROUNDUP(MONTH(Data[[#This Row],[Date]])/3,0)</f>
        <v>1</v>
      </c>
      <c r="G20" t="s">
        <v>92</v>
      </c>
      <c r="H20" t="s">
        <v>6</v>
      </c>
      <c r="I20" t="s">
        <v>41</v>
      </c>
      <c r="J20" t="s">
        <v>12</v>
      </c>
      <c r="K20">
        <v>24</v>
      </c>
      <c r="L20" s="3">
        <v>226.42</v>
      </c>
    </row>
    <row r="21" spans="1:12" x14ac:dyDescent="0.2">
      <c r="A21">
        <v>137194</v>
      </c>
      <c r="B21" s="2">
        <v>42010</v>
      </c>
      <c r="C21" s="7">
        <f>YEAR(Data[[#This Row],[Date]])</f>
        <v>2015</v>
      </c>
      <c r="D21" s="5" t="str">
        <f>TEXT(Data[[#This Row],[Date]], "mmm")</f>
        <v>Jan</v>
      </c>
      <c r="E21" s="5">
        <f>DAY(Data[[#This Row],[Date]])</f>
        <v>6</v>
      </c>
      <c r="F21" s="5">
        <f>ROUNDUP(MONTH(Data[[#This Row],[Date]])/3,0)</f>
        <v>1</v>
      </c>
      <c r="G21" t="s">
        <v>55</v>
      </c>
      <c r="H21" t="s">
        <v>45</v>
      </c>
      <c r="I21" t="s">
        <v>64</v>
      </c>
      <c r="J21" t="s">
        <v>10</v>
      </c>
      <c r="K21">
        <v>13</v>
      </c>
      <c r="L21" s="3">
        <v>82.61</v>
      </c>
    </row>
    <row r="22" spans="1:12" x14ac:dyDescent="0.2">
      <c r="A22">
        <v>137194</v>
      </c>
      <c r="B22" s="2">
        <v>42010</v>
      </c>
      <c r="C22" s="7">
        <f>YEAR(Data[[#This Row],[Date]])</f>
        <v>2015</v>
      </c>
      <c r="D22" s="5" t="str">
        <f>TEXT(Data[[#This Row],[Date]], "mmm")</f>
        <v>Jan</v>
      </c>
      <c r="E22" s="5">
        <f>DAY(Data[[#This Row],[Date]])</f>
        <v>6</v>
      </c>
      <c r="F22" s="5">
        <f>ROUNDUP(MONTH(Data[[#This Row],[Date]])/3,0)</f>
        <v>1</v>
      </c>
      <c r="G22" t="s">
        <v>55</v>
      </c>
      <c r="H22" t="s">
        <v>45</v>
      </c>
      <c r="I22" t="s">
        <v>13</v>
      </c>
      <c r="J22" t="s">
        <v>12</v>
      </c>
      <c r="K22">
        <v>25</v>
      </c>
      <c r="L22" s="3">
        <v>199.36</v>
      </c>
    </row>
    <row r="23" spans="1:12" x14ac:dyDescent="0.2">
      <c r="A23">
        <v>137194</v>
      </c>
      <c r="B23" s="2">
        <v>42010</v>
      </c>
      <c r="C23" s="7">
        <f>YEAR(Data[[#This Row],[Date]])</f>
        <v>2015</v>
      </c>
      <c r="D23" s="5" t="str">
        <f>TEXT(Data[[#This Row],[Date]], "mmm")</f>
        <v>Jan</v>
      </c>
      <c r="E23" s="5">
        <f>DAY(Data[[#This Row],[Date]])</f>
        <v>6</v>
      </c>
      <c r="F23" s="5">
        <f>ROUNDUP(MONTH(Data[[#This Row],[Date]])/3,0)</f>
        <v>1</v>
      </c>
      <c r="G23" t="s">
        <v>55</v>
      </c>
      <c r="H23" t="s">
        <v>45</v>
      </c>
      <c r="I23" t="s">
        <v>51</v>
      </c>
      <c r="J23" t="s">
        <v>52</v>
      </c>
      <c r="K23">
        <v>14</v>
      </c>
      <c r="L23" s="3">
        <v>83.66</v>
      </c>
    </row>
    <row r="24" spans="1:12" x14ac:dyDescent="0.2">
      <c r="A24">
        <v>137195</v>
      </c>
      <c r="B24" s="2">
        <v>42010</v>
      </c>
      <c r="C24" s="7">
        <f>YEAR(Data[[#This Row],[Date]])</f>
        <v>2015</v>
      </c>
      <c r="D24" s="5" t="str">
        <f>TEXT(Data[[#This Row],[Date]], "mmm")</f>
        <v>Jan</v>
      </c>
      <c r="E24" s="5">
        <f>DAY(Data[[#This Row],[Date]])</f>
        <v>6</v>
      </c>
      <c r="F24" s="5">
        <f>ROUNDUP(MONTH(Data[[#This Row],[Date]])/3,0)</f>
        <v>1</v>
      </c>
      <c r="G24" t="s">
        <v>92</v>
      </c>
      <c r="H24" t="s">
        <v>6</v>
      </c>
      <c r="I24" t="s">
        <v>66</v>
      </c>
      <c r="J24" t="s">
        <v>10</v>
      </c>
      <c r="K24">
        <v>16</v>
      </c>
      <c r="L24" s="3">
        <v>116.39</v>
      </c>
    </row>
    <row r="25" spans="1:12" x14ac:dyDescent="0.2">
      <c r="A25">
        <v>137195</v>
      </c>
      <c r="B25" s="2">
        <v>42010</v>
      </c>
      <c r="C25" s="7">
        <f>YEAR(Data[[#This Row],[Date]])</f>
        <v>2015</v>
      </c>
      <c r="D25" s="5" t="str">
        <f>TEXT(Data[[#This Row],[Date]], "mmm")</f>
        <v>Jan</v>
      </c>
      <c r="E25" s="5">
        <f>DAY(Data[[#This Row],[Date]])</f>
        <v>6</v>
      </c>
      <c r="F25" s="5">
        <f>ROUNDUP(MONTH(Data[[#This Row],[Date]])/3,0)</f>
        <v>1</v>
      </c>
      <c r="G25" t="s">
        <v>92</v>
      </c>
      <c r="H25" t="s">
        <v>6</v>
      </c>
      <c r="I25" t="s">
        <v>76</v>
      </c>
      <c r="J25" t="s">
        <v>12</v>
      </c>
      <c r="K25">
        <v>10</v>
      </c>
      <c r="L25" s="3">
        <v>89.25</v>
      </c>
    </row>
    <row r="26" spans="1:12" x14ac:dyDescent="0.2">
      <c r="A26">
        <v>137195</v>
      </c>
      <c r="B26" s="2">
        <v>42010</v>
      </c>
      <c r="C26" s="7">
        <f>YEAR(Data[[#This Row],[Date]])</f>
        <v>2015</v>
      </c>
      <c r="D26" s="5" t="str">
        <f>TEXT(Data[[#This Row],[Date]], "mmm")</f>
        <v>Jan</v>
      </c>
      <c r="E26" s="5">
        <f>DAY(Data[[#This Row],[Date]])</f>
        <v>6</v>
      </c>
      <c r="F26" s="5">
        <f>ROUNDUP(MONTH(Data[[#This Row],[Date]])/3,0)</f>
        <v>1</v>
      </c>
      <c r="G26" t="s">
        <v>92</v>
      </c>
      <c r="H26" t="s">
        <v>6</v>
      </c>
      <c r="I26" t="s">
        <v>105</v>
      </c>
      <c r="J26" t="s">
        <v>12</v>
      </c>
      <c r="K26">
        <v>15</v>
      </c>
      <c r="L26" s="3">
        <v>114.96</v>
      </c>
    </row>
    <row r="27" spans="1:12" x14ac:dyDescent="0.2">
      <c r="A27">
        <v>137195</v>
      </c>
      <c r="B27" s="2">
        <v>42010</v>
      </c>
      <c r="C27" s="7">
        <f>YEAR(Data[[#This Row],[Date]])</f>
        <v>2015</v>
      </c>
      <c r="D27" s="5" t="str">
        <f>TEXT(Data[[#This Row],[Date]], "mmm")</f>
        <v>Jan</v>
      </c>
      <c r="E27" s="5">
        <f>DAY(Data[[#This Row],[Date]])</f>
        <v>6</v>
      </c>
      <c r="F27" s="5">
        <f>ROUNDUP(MONTH(Data[[#This Row],[Date]])/3,0)</f>
        <v>1</v>
      </c>
      <c r="G27" t="s">
        <v>92</v>
      </c>
      <c r="H27" t="s">
        <v>6</v>
      </c>
      <c r="I27" t="s">
        <v>13</v>
      </c>
      <c r="J27" t="s">
        <v>12</v>
      </c>
      <c r="K27">
        <v>1</v>
      </c>
      <c r="L27" s="3">
        <v>6.3</v>
      </c>
    </row>
    <row r="28" spans="1:12" x14ac:dyDescent="0.2">
      <c r="A28">
        <v>137195</v>
      </c>
      <c r="B28" s="2">
        <v>42010</v>
      </c>
      <c r="C28" s="7">
        <f>YEAR(Data[[#This Row],[Date]])</f>
        <v>2015</v>
      </c>
      <c r="D28" s="5" t="str">
        <f>TEXT(Data[[#This Row],[Date]], "mmm")</f>
        <v>Jan</v>
      </c>
      <c r="E28" s="5">
        <f>DAY(Data[[#This Row],[Date]])</f>
        <v>6</v>
      </c>
      <c r="F28" s="5">
        <f>ROUNDUP(MONTH(Data[[#This Row],[Date]])/3,0)</f>
        <v>1</v>
      </c>
      <c r="G28" t="s">
        <v>92</v>
      </c>
      <c r="H28" t="s">
        <v>6</v>
      </c>
      <c r="I28" t="s">
        <v>87</v>
      </c>
      <c r="J28" t="s">
        <v>19</v>
      </c>
      <c r="K28">
        <v>24</v>
      </c>
      <c r="L28" s="3">
        <v>219.45</v>
      </c>
    </row>
    <row r="29" spans="1:12" x14ac:dyDescent="0.2">
      <c r="A29">
        <v>137195</v>
      </c>
      <c r="B29" s="2">
        <v>42010</v>
      </c>
      <c r="C29" s="7">
        <f>YEAR(Data[[#This Row],[Date]])</f>
        <v>2015</v>
      </c>
      <c r="D29" s="5" t="str">
        <f>TEXT(Data[[#This Row],[Date]], "mmm")</f>
        <v>Jan</v>
      </c>
      <c r="E29" s="5">
        <f>DAY(Data[[#This Row],[Date]])</f>
        <v>6</v>
      </c>
      <c r="F29" s="5">
        <f>ROUNDUP(MONTH(Data[[#This Row],[Date]])/3,0)</f>
        <v>1</v>
      </c>
      <c r="G29" t="s">
        <v>92</v>
      </c>
      <c r="H29" t="s">
        <v>6</v>
      </c>
      <c r="I29" t="s">
        <v>51</v>
      </c>
      <c r="J29" t="s">
        <v>52</v>
      </c>
      <c r="K29">
        <v>19</v>
      </c>
      <c r="L29" s="3">
        <v>113.53</v>
      </c>
    </row>
    <row r="30" spans="1:12" x14ac:dyDescent="0.2">
      <c r="A30">
        <v>137196</v>
      </c>
      <c r="B30" s="2">
        <v>42011</v>
      </c>
      <c r="C30" s="7">
        <f>YEAR(Data[[#This Row],[Date]])</f>
        <v>2015</v>
      </c>
      <c r="D30" s="5" t="str">
        <f>TEXT(Data[[#This Row],[Date]], "mmm")</f>
        <v>Jan</v>
      </c>
      <c r="E30" s="5">
        <f>DAY(Data[[#This Row],[Date]])</f>
        <v>7</v>
      </c>
      <c r="F30" s="5">
        <f>ROUNDUP(MONTH(Data[[#This Row],[Date]])/3,0)</f>
        <v>1</v>
      </c>
      <c r="G30" t="s">
        <v>55</v>
      </c>
      <c r="H30" t="s">
        <v>104</v>
      </c>
      <c r="I30" t="s">
        <v>16</v>
      </c>
      <c r="J30" t="s">
        <v>12</v>
      </c>
      <c r="K30">
        <v>3</v>
      </c>
      <c r="L30" s="3">
        <v>22.66</v>
      </c>
    </row>
    <row r="31" spans="1:12" x14ac:dyDescent="0.2">
      <c r="A31">
        <v>137196</v>
      </c>
      <c r="B31" s="2">
        <v>42011</v>
      </c>
      <c r="C31" s="7">
        <f>YEAR(Data[[#This Row],[Date]])</f>
        <v>2015</v>
      </c>
      <c r="D31" s="5" t="str">
        <f>TEXT(Data[[#This Row],[Date]], "mmm")</f>
        <v>Jan</v>
      </c>
      <c r="E31" s="5">
        <f>DAY(Data[[#This Row],[Date]])</f>
        <v>7</v>
      </c>
      <c r="F31" s="5">
        <f>ROUNDUP(MONTH(Data[[#This Row],[Date]])/3,0)</f>
        <v>1</v>
      </c>
      <c r="G31" t="s">
        <v>55</v>
      </c>
      <c r="H31" t="s">
        <v>104</v>
      </c>
      <c r="I31" t="s">
        <v>94</v>
      </c>
      <c r="J31" t="s">
        <v>12</v>
      </c>
      <c r="K31">
        <v>7</v>
      </c>
      <c r="L31" s="3">
        <v>62.96</v>
      </c>
    </row>
    <row r="32" spans="1:12" x14ac:dyDescent="0.2">
      <c r="A32">
        <v>137196</v>
      </c>
      <c r="B32" s="2">
        <v>42011</v>
      </c>
      <c r="C32" s="7">
        <f>YEAR(Data[[#This Row],[Date]])</f>
        <v>2015</v>
      </c>
      <c r="D32" s="5" t="str">
        <f>TEXT(Data[[#This Row],[Date]], "mmm")</f>
        <v>Jan</v>
      </c>
      <c r="E32" s="5">
        <f>DAY(Data[[#This Row],[Date]])</f>
        <v>7</v>
      </c>
      <c r="F32" s="5">
        <f>ROUNDUP(MONTH(Data[[#This Row],[Date]])/3,0)</f>
        <v>1</v>
      </c>
      <c r="G32" t="s">
        <v>55</v>
      </c>
      <c r="H32" t="s">
        <v>104</v>
      </c>
      <c r="I32" t="s">
        <v>83</v>
      </c>
      <c r="J32" t="s">
        <v>52</v>
      </c>
      <c r="K32">
        <v>15</v>
      </c>
      <c r="L32" s="3">
        <v>123.81</v>
      </c>
    </row>
    <row r="33" spans="1:12" x14ac:dyDescent="0.2">
      <c r="A33">
        <v>137198</v>
      </c>
      <c r="B33" s="2">
        <v>42012</v>
      </c>
      <c r="C33" s="7">
        <f>YEAR(Data[[#This Row],[Date]])</f>
        <v>2015</v>
      </c>
      <c r="D33" s="5" t="str">
        <f>TEXT(Data[[#This Row],[Date]], "mmm")</f>
        <v>Jan</v>
      </c>
      <c r="E33" s="5">
        <f>DAY(Data[[#This Row],[Date]])</f>
        <v>8</v>
      </c>
      <c r="F33" s="5">
        <f>ROUNDUP(MONTH(Data[[#This Row],[Date]])/3,0)</f>
        <v>1</v>
      </c>
      <c r="G33" t="s">
        <v>55</v>
      </c>
      <c r="H33" t="s">
        <v>96</v>
      </c>
      <c r="I33" t="s">
        <v>26</v>
      </c>
      <c r="J33" t="s">
        <v>10</v>
      </c>
      <c r="K33">
        <v>2</v>
      </c>
      <c r="L33" s="3">
        <v>25.59</v>
      </c>
    </row>
    <row r="34" spans="1:12" x14ac:dyDescent="0.2">
      <c r="A34">
        <v>137199</v>
      </c>
      <c r="B34" s="2">
        <v>42013</v>
      </c>
      <c r="C34" s="7">
        <f>YEAR(Data[[#This Row],[Date]])</f>
        <v>2015</v>
      </c>
      <c r="D34" s="5" t="str">
        <f>TEXT(Data[[#This Row],[Date]], "mmm")</f>
        <v>Jan</v>
      </c>
      <c r="E34" s="5">
        <f>DAY(Data[[#This Row],[Date]])</f>
        <v>9</v>
      </c>
      <c r="F34" s="5">
        <f>ROUNDUP(MONTH(Data[[#This Row],[Date]])/3,0)</f>
        <v>1</v>
      </c>
      <c r="G34" t="s">
        <v>22</v>
      </c>
      <c r="H34" t="s">
        <v>42</v>
      </c>
      <c r="I34" t="s">
        <v>27</v>
      </c>
      <c r="J34" t="s">
        <v>25</v>
      </c>
      <c r="K34">
        <v>6</v>
      </c>
      <c r="L34" s="3">
        <v>51.81</v>
      </c>
    </row>
    <row r="35" spans="1:12" x14ac:dyDescent="0.2">
      <c r="A35">
        <v>137199</v>
      </c>
      <c r="B35" s="2">
        <v>42013</v>
      </c>
      <c r="C35" s="7">
        <f>YEAR(Data[[#This Row],[Date]])</f>
        <v>2015</v>
      </c>
      <c r="D35" s="5" t="str">
        <f>TEXT(Data[[#This Row],[Date]], "mmm")</f>
        <v>Jan</v>
      </c>
      <c r="E35" s="5">
        <f>DAY(Data[[#This Row],[Date]])</f>
        <v>9</v>
      </c>
      <c r="F35" s="5">
        <f>ROUNDUP(MONTH(Data[[#This Row],[Date]])/3,0)</f>
        <v>1</v>
      </c>
      <c r="G35" t="s">
        <v>22</v>
      </c>
      <c r="H35" t="s">
        <v>42</v>
      </c>
      <c r="I35" t="s">
        <v>46</v>
      </c>
      <c r="J35" t="s">
        <v>8</v>
      </c>
      <c r="K35">
        <v>3</v>
      </c>
      <c r="L35" s="3">
        <v>22.93</v>
      </c>
    </row>
    <row r="36" spans="1:12" x14ac:dyDescent="0.2">
      <c r="A36">
        <v>137199</v>
      </c>
      <c r="B36" s="2">
        <v>42013</v>
      </c>
      <c r="C36" s="7">
        <f>YEAR(Data[[#This Row],[Date]])</f>
        <v>2015</v>
      </c>
      <c r="D36" s="5" t="str">
        <f>TEXT(Data[[#This Row],[Date]], "mmm")</f>
        <v>Jan</v>
      </c>
      <c r="E36" s="5">
        <f>DAY(Data[[#This Row],[Date]])</f>
        <v>9</v>
      </c>
      <c r="F36" s="5">
        <f>ROUNDUP(MONTH(Data[[#This Row],[Date]])/3,0)</f>
        <v>1</v>
      </c>
      <c r="G36" t="s">
        <v>22</v>
      </c>
      <c r="H36" t="s">
        <v>42</v>
      </c>
      <c r="I36" t="s">
        <v>49</v>
      </c>
      <c r="J36" t="s">
        <v>12</v>
      </c>
      <c r="K36">
        <v>22</v>
      </c>
      <c r="L36" s="3">
        <v>181.38</v>
      </c>
    </row>
    <row r="37" spans="1:12" x14ac:dyDescent="0.2">
      <c r="A37">
        <v>137200</v>
      </c>
      <c r="B37" s="2">
        <v>42013</v>
      </c>
      <c r="C37" s="7">
        <f>YEAR(Data[[#This Row],[Date]])</f>
        <v>2015</v>
      </c>
      <c r="D37" s="5" t="str">
        <f>TEXT(Data[[#This Row],[Date]], "mmm")</f>
        <v>Jan</v>
      </c>
      <c r="E37" s="5">
        <f>DAY(Data[[#This Row],[Date]])</f>
        <v>9</v>
      </c>
      <c r="F37" s="5">
        <f>ROUNDUP(MONTH(Data[[#This Row],[Date]])/3,0)</f>
        <v>1</v>
      </c>
      <c r="G37" t="s">
        <v>14</v>
      </c>
      <c r="H37" t="s">
        <v>53</v>
      </c>
      <c r="I37" t="s">
        <v>89</v>
      </c>
      <c r="J37" t="s">
        <v>61</v>
      </c>
      <c r="K37">
        <v>11</v>
      </c>
      <c r="L37" s="3">
        <v>77.16</v>
      </c>
    </row>
    <row r="38" spans="1:12" x14ac:dyDescent="0.2">
      <c r="A38">
        <v>137201</v>
      </c>
      <c r="B38" s="2">
        <v>42017</v>
      </c>
      <c r="C38" s="7">
        <f>YEAR(Data[[#This Row],[Date]])</f>
        <v>2015</v>
      </c>
      <c r="D38" s="5" t="str">
        <f>TEXT(Data[[#This Row],[Date]], "mmm")</f>
        <v>Jan</v>
      </c>
      <c r="E38" s="5">
        <f>DAY(Data[[#This Row],[Date]])</f>
        <v>13</v>
      </c>
      <c r="F38" s="5">
        <f>ROUNDUP(MONTH(Data[[#This Row],[Date]])/3,0)</f>
        <v>1</v>
      </c>
      <c r="G38" t="s">
        <v>5</v>
      </c>
      <c r="H38" t="s">
        <v>15</v>
      </c>
      <c r="I38" t="s">
        <v>30</v>
      </c>
      <c r="J38" t="s">
        <v>25</v>
      </c>
      <c r="K38">
        <v>12</v>
      </c>
      <c r="L38" s="3">
        <v>109.37</v>
      </c>
    </row>
    <row r="39" spans="1:12" x14ac:dyDescent="0.2">
      <c r="A39">
        <v>137201</v>
      </c>
      <c r="B39" s="2">
        <v>42017</v>
      </c>
      <c r="C39" s="7">
        <f>YEAR(Data[[#This Row],[Date]])</f>
        <v>2015</v>
      </c>
      <c r="D39" s="5" t="str">
        <f>TEXT(Data[[#This Row],[Date]], "mmm")</f>
        <v>Jan</v>
      </c>
      <c r="E39" s="5">
        <f>DAY(Data[[#This Row],[Date]])</f>
        <v>13</v>
      </c>
      <c r="F39" s="5">
        <f>ROUNDUP(MONTH(Data[[#This Row],[Date]])/3,0)</f>
        <v>1</v>
      </c>
      <c r="G39" t="s">
        <v>5</v>
      </c>
      <c r="H39" t="s">
        <v>15</v>
      </c>
      <c r="I39" t="s">
        <v>62</v>
      </c>
      <c r="J39" t="s">
        <v>10</v>
      </c>
      <c r="K39">
        <v>18</v>
      </c>
      <c r="L39" s="3">
        <v>119.25</v>
      </c>
    </row>
    <row r="40" spans="1:12" x14ac:dyDescent="0.2">
      <c r="A40">
        <v>137201</v>
      </c>
      <c r="B40" s="2">
        <v>42017</v>
      </c>
      <c r="C40" s="7">
        <f>YEAR(Data[[#This Row],[Date]])</f>
        <v>2015</v>
      </c>
      <c r="D40" s="5" t="str">
        <f>TEXT(Data[[#This Row],[Date]], "mmm")</f>
        <v>Jan</v>
      </c>
      <c r="E40" s="5">
        <f>DAY(Data[[#This Row],[Date]])</f>
        <v>13</v>
      </c>
      <c r="F40" s="5">
        <f>ROUNDUP(MONTH(Data[[#This Row],[Date]])/3,0)</f>
        <v>1</v>
      </c>
      <c r="G40" t="s">
        <v>5</v>
      </c>
      <c r="H40" t="s">
        <v>15</v>
      </c>
      <c r="I40" t="s">
        <v>11</v>
      </c>
      <c r="J40" t="s">
        <v>12</v>
      </c>
      <c r="K40">
        <v>19</v>
      </c>
      <c r="L40" s="3">
        <v>193.69</v>
      </c>
    </row>
    <row r="41" spans="1:12" x14ac:dyDescent="0.2">
      <c r="A41">
        <v>137202</v>
      </c>
      <c r="B41" s="2">
        <v>42017</v>
      </c>
      <c r="C41" s="7">
        <f>YEAR(Data[[#This Row],[Date]])</f>
        <v>2015</v>
      </c>
      <c r="D41" s="5" t="str">
        <f>TEXT(Data[[#This Row],[Date]], "mmm")</f>
        <v>Jan</v>
      </c>
      <c r="E41" s="5">
        <f>DAY(Data[[#This Row],[Date]])</f>
        <v>13</v>
      </c>
      <c r="F41" s="5">
        <f>ROUNDUP(MONTH(Data[[#This Row],[Date]])/3,0)</f>
        <v>1</v>
      </c>
      <c r="G41" t="s">
        <v>5</v>
      </c>
      <c r="H41" t="s">
        <v>96</v>
      </c>
      <c r="I41" t="s">
        <v>78</v>
      </c>
      <c r="J41" t="s">
        <v>10</v>
      </c>
      <c r="K41">
        <v>12</v>
      </c>
      <c r="L41" s="3">
        <v>90.41</v>
      </c>
    </row>
    <row r="42" spans="1:12" x14ac:dyDescent="0.2">
      <c r="A42">
        <v>137202</v>
      </c>
      <c r="B42" s="2">
        <v>42017</v>
      </c>
      <c r="C42" s="7">
        <f>YEAR(Data[[#This Row],[Date]])</f>
        <v>2015</v>
      </c>
      <c r="D42" s="5" t="str">
        <f>TEXT(Data[[#This Row],[Date]], "mmm")</f>
        <v>Jan</v>
      </c>
      <c r="E42" s="5">
        <f>DAY(Data[[#This Row],[Date]])</f>
        <v>13</v>
      </c>
      <c r="F42" s="5">
        <f>ROUNDUP(MONTH(Data[[#This Row],[Date]])/3,0)</f>
        <v>1</v>
      </c>
      <c r="G42" t="s">
        <v>5</v>
      </c>
      <c r="H42" t="s">
        <v>96</v>
      </c>
      <c r="I42" t="s">
        <v>16</v>
      </c>
      <c r="J42" t="s">
        <v>12</v>
      </c>
      <c r="K42">
        <v>9</v>
      </c>
      <c r="L42" s="3">
        <v>59.35</v>
      </c>
    </row>
    <row r="43" spans="1:12" x14ac:dyDescent="0.2">
      <c r="A43">
        <v>137202</v>
      </c>
      <c r="B43" s="2">
        <v>42017</v>
      </c>
      <c r="C43" s="7">
        <f>YEAR(Data[[#This Row],[Date]])</f>
        <v>2015</v>
      </c>
      <c r="D43" s="5" t="str">
        <f>TEXT(Data[[#This Row],[Date]], "mmm")</f>
        <v>Jan</v>
      </c>
      <c r="E43" s="5">
        <f>DAY(Data[[#This Row],[Date]])</f>
        <v>13</v>
      </c>
      <c r="F43" s="5">
        <f>ROUNDUP(MONTH(Data[[#This Row],[Date]])/3,0)</f>
        <v>1</v>
      </c>
      <c r="G43" t="s">
        <v>5</v>
      </c>
      <c r="H43" t="s">
        <v>96</v>
      </c>
      <c r="I43" t="s">
        <v>31</v>
      </c>
      <c r="J43" t="s">
        <v>12</v>
      </c>
      <c r="K43">
        <v>12</v>
      </c>
      <c r="L43" s="3">
        <v>96.65</v>
      </c>
    </row>
    <row r="44" spans="1:12" x14ac:dyDescent="0.2">
      <c r="A44">
        <v>137203</v>
      </c>
      <c r="B44" s="2">
        <v>42018</v>
      </c>
      <c r="C44" s="7">
        <f>YEAR(Data[[#This Row],[Date]])</f>
        <v>2015</v>
      </c>
      <c r="D44" s="5" t="str">
        <f>TEXT(Data[[#This Row],[Date]], "mmm")</f>
        <v>Jan</v>
      </c>
      <c r="E44" s="5">
        <f>DAY(Data[[#This Row],[Date]])</f>
        <v>14</v>
      </c>
      <c r="F44" s="5">
        <f>ROUNDUP(MONTH(Data[[#This Row],[Date]])/3,0)</f>
        <v>1</v>
      </c>
      <c r="G44" t="s">
        <v>99</v>
      </c>
      <c r="H44" t="s">
        <v>48</v>
      </c>
      <c r="I44" t="s">
        <v>20</v>
      </c>
      <c r="J44" t="s">
        <v>21</v>
      </c>
      <c r="K44">
        <v>15</v>
      </c>
      <c r="L44" s="3">
        <v>122.32</v>
      </c>
    </row>
    <row r="45" spans="1:12" x14ac:dyDescent="0.2">
      <c r="A45">
        <v>137203</v>
      </c>
      <c r="B45" s="2">
        <v>42018</v>
      </c>
      <c r="C45" s="7">
        <f>YEAR(Data[[#This Row],[Date]])</f>
        <v>2015</v>
      </c>
      <c r="D45" s="5" t="str">
        <f>TEXT(Data[[#This Row],[Date]], "mmm")</f>
        <v>Jan</v>
      </c>
      <c r="E45" s="5">
        <f>DAY(Data[[#This Row],[Date]])</f>
        <v>14</v>
      </c>
      <c r="F45" s="5">
        <f>ROUNDUP(MONTH(Data[[#This Row],[Date]])/3,0)</f>
        <v>1</v>
      </c>
      <c r="G45" t="s">
        <v>99</v>
      </c>
      <c r="H45" t="s">
        <v>48</v>
      </c>
      <c r="I45" t="s">
        <v>73</v>
      </c>
      <c r="J45" t="s">
        <v>12</v>
      </c>
      <c r="K45">
        <v>6</v>
      </c>
      <c r="L45" s="3">
        <v>54.86</v>
      </c>
    </row>
    <row r="46" spans="1:12" x14ac:dyDescent="0.2">
      <c r="A46">
        <v>137204</v>
      </c>
      <c r="B46" s="2">
        <v>42019</v>
      </c>
      <c r="C46" s="7">
        <f>YEAR(Data[[#This Row],[Date]])</f>
        <v>2015</v>
      </c>
      <c r="D46" s="5" t="str">
        <f>TEXT(Data[[#This Row],[Date]], "mmm")</f>
        <v>Jan</v>
      </c>
      <c r="E46" s="5">
        <f>DAY(Data[[#This Row],[Date]])</f>
        <v>15</v>
      </c>
      <c r="F46" s="5">
        <f>ROUNDUP(MONTH(Data[[#This Row],[Date]])/3,0)</f>
        <v>1</v>
      </c>
      <c r="G46" t="s">
        <v>5</v>
      </c>
      <c r="H46" t="s">
        <v>86</v>
      </c>
      <c r="I46" t="s">
        <v>70</v>
      </c>
      <c r="J46" t="s">
        <v>10</v>
      </c>
      <c r="K46">
        <v>4</v>
      </c>
      <c r="L46" s="3">
        <v>28.54</v>
      </c>
    </row>
    <row r="47" spans="1:12" x14ac:dyDescent="0.2">
      <c r="A47">
        <v>137204</v>
      </c>
      <c r="B47" s="2">
        <v>42019</v>
      </c>
      <c r="C47" s="7">
        <f>YEAR(Data[[#This Row],[Date]])</f>
        <v>2015</v>
      </c>
      <c r="D47" s="5" t="str">
        <f>TEXT(Data[[#This Row],[Date]], "mmm")</f>
        <v>Jan</v>
      </c>
      <c r="E47" s="5">
        <f>DAY(Data[[#This Row],[Date]])</f>
        <v>15</v>
      </c>
      <c r="F47" s="5">
        <f>ROUNDUP(MONTH(Data[[#This Row],[Date]])/3,0)</f>
        <v>1</v>
      </c>
      <c r="G47" t="s">
        <v>5</v>
      </c>
      <c r="H47" t="s">
        <v>86</v>
      </c>
      <c r="I47" t="s">
        <v>97</v>
      </c>
      <c r="J47" t="s">
        <v>12</v>
      </c>
      <c r="K47">
        <v>5</v>
      </c>
      <c r="L47" s="3">
        <v>40.57</v>
      </c>
    </row>
    <row r="48" spans="1:12" x14ac:dyDescent="0.2">
      <c r="A48">
        <v>137204</v>
      </c>
      <c r="B48" s="2">
        <v>42019</v>
      </c>
      <c r="C48" s="7">
        <f>YEAR(Data[[#This Row],[Date]])</f>
        <v>2015</v>
      </c>
      <c r="D48" s="5" t="str">
        <f>TEXT(Data[[#This Row],[Date]], "mmm")</f>
        <v>Jan</v>
      </c>
      <c r="E48" s="5">
        <f>DAY(Data[[#This Row],[Date]])</f>
        <v>15</v>
      </c>
      <c r="F48" s="5">
        <f>ROUNDUP(MONTH(Data[[#This Row],[Date]])/3,0)</f>
        <v>1</v>
      </c>
      <c r="G48" t="s">
        <v>5</v>
      </c>
      <c r="H48" t="s">
        <v>86</v>
      </c>
      <c r="I48" t="s">
        <v>39</v>
      </c>
      <c r="J48" t="s">
        <v>12</v>
      </c>
      <c r="K48">
        <v>6</v>
      </c>
      <c r="L48" s="3">
        <v>38.130000000000003</v>
      </c>
    </row>
    <row r="49" spans="1:12" x14ac:dyDescent="0.2">
      <c r="A49">
        <v>137205</v>
      </c>
      <c r="B49" s="2">
        <v>42019</v>
      </c>
      <c r="C49" s="7">
        <f>YEAR(Data[[#This Row],[Date]])</f>
        <v>2015</v>
      </c>
      <c r="D49" s="5" t="str">
        <f>TEXT(Data[[#This Row],[Date]], "mmm")</f>
        <v>Jan</v>
      </c>
      <c r="E49" s="5">
        <f>DAY(Data[[#This Row],[Date]])</f>
        <v>15</v>
      </c>
      <c r="F49" s="5">
        <f>ROUNDUP(MONTH(Data[[#This Row],[Date]])/3,0)</f>
        <v>1</v>
      </c>
      <c r="G49" t="s">
        <v>44</v>
      </c>
      <c r="H49" t="s">
        <v>80</v>
      </c>
      <c r="I49" t="s">
        <v>91</v>
      </c>
      <c r="J49" t="s">
        <v>12</v>
      </c>
      <c r="K49">
        <v>2</v>
      </c>
      <c r="L49" s="3">
        <v>18.55</v>
      </c>
    </row>
    <row r="50" spans="1:12" x14ac:dyDescent="0.2">
      <c r="A50">
        <v>137205</v>
      </c>
      <c r="B50" s="2">
        <v>42019</v>
      </c>
      <c r="C50" s="7">
        <f>YEAR(Data[[#This Row],[Date]])</f>
        <v>2015</v>
      </c>
      <c r="D50" s="5" t="str">
        <f>TEXT(Data[[#This Row],[Date]], "mmm")</f>
        <v>Jan</v>
      </c>
      <c r="E50" s="5">
        <f>DAY(Data[[#This Row],[Date]])</f>
        <v>15</v>
      </c>
      <c r="F50" s="5">
        <f>ROUNDUP(MONTH(Data[[#This Row],[Date]])/3,0)</f>
        <v>1</v>
      </c>
      <c r="G50" t="s">
        <v>44</v>
      </c>
      <c r="H50" t="s">
        <v>80</v>
      </c>
      <c r="I50" t="s">
        <v>76</v>
      </c>
      <c r="J50" t="s">
        <v>12</v>
      </c>
      <c r="K50">
        <v>6</v>
      </c>
      <c r="L50" s="3">
        <v>59.25</v>
      </c>
    </row>
    <row r="51" spans="1:12" x14ac:dyDescent="0.2">
      <c r="A51">
        <v>137206</v>
      </c>
      <c r="B51" s="2">
        <v>42020</v>
      </c>
      <c r="C51" s="7">
        <f>YEAR(Data[[#This Row],[Date]])</f>
        <v>2015</v>
      </c>
      <c r="D51" s="5" t="str">
        <f>TEXT(Data[[#This Row],[Date]], "mmm")</f>
        <v>Jan</v>
      </c>
      <c r="E51" s="5">
        <f>DAY(Data[[#This Row],[Date]])</f>
        <v>16</v>
      </c>
      <c r="F51" s="5">
        <f>ROUNDUP(MONTH(Data[[#This Row],[Date]])/3,0)</f>
        <v>1</v>
      </c>
      <c r="G51" t="s">
        <v>79</v>
      </c>
      <c r="H51" t="s">
        <v>69</v>
      </c>
      <c r="I51" t="s">
        <v>70</v>
      </c>
      <c r="J51" t="s">
        <v>10</v>
      </c>
      <c r="K51">
        <v>14</v>
      </c>
      <c r="L51" s="3">
        <v>123.39</v>
      </c>
    </row>
    <row r="52" spans="1:12" x14ac:dyDescent="0.2">
      <c r="A52">
        <v>137206</v>
      </c>
      <c r="B52" s="2">
        <v>42020</v>
      </c>
      <c r="C52" s="7">
        <f>YEAR(Data[[#This Row],[Date]])</f>
        <v>2015</v>
      </c>
      <c r="D52" s="5" t="str">
        <f>TEXT(Data[[#This Row],[Date]], "mmm")</f>
        <v>Jan</v>
      </c>
      <c r="E52" s="5">
        <f>DAY(Data[[#This Row],[Date]])</f>
        <v>16</v>
      </c>
      <c r="F52" s="5">
        <f>ROUNDUP(MONTH(Data[[#This Row],[Date]])/3,0)</f>
        <v>1</v>
      </c>
      <c r="G52" t="s">
        <v>79</v>
      </c>
      <c r="H52" t="s">
        <v>69</v>
      </c>
      <c r="I52" t="s">
        <v>107</v>
      </c>
      <c r="J52" t="s">
        <v>12</v>
      </c>
      <c r="K52">
        <v>1</v>
      </c>
      <c r="L52" s="3">
        <v>7.79</v>
      </c>
    </row>
    <row r="53" spans="1:12" x14ac:dyDescent="0.2">
      <c r="A53">
        <v>137206</v>
      </c>
      <c r="B53" s="2">
        <v>42020</v>
      </c>
      <c r="C53" s="7">
        <f>YEAR(Data[[#This Row],[Date]])</f>
        <v>2015</v>
      </c>
      <c r="D53" s="5" t="str">
        <f>TEXT(Data[[#This Row],[Date]], "mmm")</f>
        <v>Jan</v>
      </c>
      <c r="E53" s="5">
        <f>DAY(Data[[#This Row],[Date]])</f>
        <v>16</v>
      </c>
      <c r="F53" s="5">
        <f>ROUNDUP(MONTH(Data[[#This Row],[Date]])/3,0)</f>
        <v>1</v>
      </c>
      <c r="G53" t="s">
        <v>79</v>
      </c>
      <c r="H53" t="s">
        <v>69</v>
      </c>
      <c r="I53" t="s">
        <v>49</v>
      </c>
      <c r="J53" t="s">
        <v>12</v>
      </c>
      <c r="K53">
        <v>21</v>
      </c>
      <c r="L53" s="3">
        <v>157.4</v>
      </c>
    </row>
    <row r="54" spans="1:12" x14ac:dyDescent="0.2">
      <c r="A54">
        <v>137207</v>
      </c>
      <c r="B54" s="2">
        <v>42020</v>
      </c>
      <c r="C54" s="7">
        <f>YEAR(Data[[#This Row],[Date]])</f>
        <v>2015</v>
      </c>
      <c r="D54" s="5" t="str">
        <f>TEXT(Data[[#This Row],[Date]], "mmm")</f>
        <v>Jan</v>
      </c>
      <c r="E54" s="5">
        <f>DAY(Data[[#This Row],[Date]])</f>
        <v>16</v>
      </c>
      <c r="F54" s="5">
        <f>ROUNDUP(MONTH(Data[[#This Row],[Date]])/3,0)</f>
        <v>1</v>
      </c>
      <c r="G54" t="s">
        <v>28</v>
      </c>
      <c r="H54" t="s">
        <v>96</v>
      </c>
      <c r="I54" t="s">
        <v>98</v>
      </c>
      <c r="J54" t="s">
        <v>34</v>
      </c>
      <c r="K54">
        <v>9</v>
      </c>
      <c r="L54" s="3">
        <v>84.91</v>
      </c>
    </row>
    <row r="55" spans="1:12" x14ac:dyDescent="0.2">
      <c r="A55">
        <v>137207</v>
      </c>
      <c r="B55" s="2">
        <v>42020</v>
      </c>
      <c r="C55" s="7">
        <f>YEAR(Data[[#This Row],[Date]])</f>
        <v>2015</v>
      </c>
      <c r="D55" s="5" t="str">
        <f>TEXT(Data[[#This Row],[Date]], "mmm")</f>
        <v>Jan</v>
      </c>
      <c r="E55" s="5">
        <f>DAY(Data[[#This Row],[Date]])</f>
        <v>16</v>
      </c>
      <c r="F55" s="5">
        <f>ROUNDUP(MONTH(Data[[#This Row],[Date]])/3,0)</f>
        <v>1</v>
      </c>
      <c r="G55" t="s">
        <v>28</v>
      </c>
      <c r="H55" t="s">
        <v>96</v>
      </c>
      <c r="I55" t="s">
        <v>57</v>
      </c>
      <c r="J55" t="s">
        <v>34</v>
      </c>
      <c r="K55">
        <v>21</v>
      </c>
      <c r="L55" s="3">
        <v>132.21</v>
      </c>
    </row>
    <row r="56" spans="1:12" x14ac:dyDescent="0.2">
      <c r="A56">
        <v>137207</v>
      </c>
      <c r="B56" s="2">
        <v>42020</v>
      </c>
      <c r="C56" s="7">
        <f>YEAR(Data[[#This Row],[Date]])</f>
        <v>2015</v>
      </c>
      <c r="D56" s="5" t="str">
        <f>TEXT(Data[[#This Row],[Date]], "mmm")</f>
        <v>Jan</v>
      </c>
      <c r="E56" s="5">
        <f>DAY(Data[[#This Row],[Date]])</f>
        <v>16</v>
      </c>
      <c r="F56" s="5">
        <f>ROUNDUP(MONTH(Data[[#This Row],[Date]])/3,0)</f>
        <v>1</v>
      </c>
      <c r="G56" t="s">
        <v>28</v>
      </c>
      <c r="H56" t="s">
        <v>96</v>
      </c>
      <c r="I56" t="s">
        <v>31</v>
      </c>
      <c r="J56" t="s">
        <v>12</v>
      </c>
      <c r="K56">
        <v>1</v>
      </c>
      <c r="L56" s="3">
        <v>5.98</v>
      </c>
    </row>
    <row r="57" spans="1:12" x14ac:dyDescent="0.2">
      <c r="A57">
        <v>137209</v>
      </c>
      <c r="B57" s="2">
        <v>42021</v>
      </c>
      <c r="C57" s="7">
        <f>YEAR(Data[[#This Row],[Date]])</f>
        <v>2015</v>
      </c>
      <c r="D57" s="5" t="str">
        <f>TEXT(Data[[#This Row],[Date]], "mmm")</f>
        <v>Jan</v>
      </c>
      <c r="E57" s="5">
        <f>DAY(Data[[#This Row],[Date]])</f>
        <v>17</v>
      </c>
      <c r="F57" s="5">
        <f>ROUNDUP(MONTH(Data[[#This Row],[Date]])/3,0)</f>
        <v>1</v>
      </c>
      <c r="G57" t="s">
        <v>55</v>
      </c>
      <c r="H57" t="s">
        <v>88</v>
      </c>
      <c r="I57" t="s">
        <v>54</v>
      </c>
      <c r="J57" t="s">
        <v>25</v>
      </c>
      <c r="K57">
        <v>21</v>
      </c>
      <c r="L57" s="3">
        <v>136.4</v>
      </c>
    </row>
    <row r="58" spans="1:12" x14ac:dyDescent="0.2">
      <c r="A58">
        <v>137209</v>
      </c>
      <c r="B58" s="2">
        <v>42021</v>
      </c>
      <c r="C58" s="7">
        <f>YEAR(Data[[#This Row],[Date]])</f>
        <v>2015</v>
      </c>
      <c r="D58" s="5" t="str">
        <f>TEXT(Data[[#This Row],[Date]], "mmm")</f>
        <v>Jan</v>
      </c>
      <c r="E58" s="5">
        <f>DAY(Data[[#This Row],[Date]])</f>
        <v>17</v>
      </c>
      <c r="F58" s="5">
        <f>ROUNDUP(MONTH(Data[[#This Row],[Date]])/3,0)</f>
        <v>1</v>
      </c>
      <c r="G58" t="s">
        <v>55</v>
      </c>
      <c r="H58" t="s">
        <v>88</v>
      </c>
      <c r="I58" t="s">
        <v>35</v>
      </c>
      <c r="J58" t="s">
        <v>34</v>
      </c>
      <c r="K58">
        <v>24</v>
      </c>
      <c r="L58" s="3">
        <v>218.74</v>
      </c>
    </row>
    <row r="59" spans="1:12" x14ac:dyDescent="0.2">
      <c r="A59">
        <v>137209</v>
      </c>
      <c r="B59" s="2">
        <v>42021</v>
      </c>
      <c r="C59" s="7">
        <f>YEAR(Data[[#This Row],[Date]])</f>
        <v>2015</v>
      </c>
      <c r="D59" s="5" t="str">
        <f>TEXT(Data[[#This Row],[Date]], "mmm")</f>
        <v>Jan</v>
      </c>
      <c r="E59" s="5">
        <f>DAY(Data[[#This Row],[Date]])</f>
        <v>17</v>
      </c>
      <c r="F59" s="5">
        <f>ROUNDUP(MONTH(Data[[#This Row],[Date]])/3,0)</f>
        <v>1</v>
      </c>
      <c r="G59" t="s">
        <v>55</v>
      </c>
      <c r="H59" t="s">
        <v>88</v>
      </c>
      <c r="I59" t="s">
        <v>76</v>
      </c>
      <c r="J59" t="s">
        <v>12</v>
      </c>
      <c r="K59">
        <v>2</v>
      </c>
      <c r="L59" s="3">
        <v>24.69</v>
      </c>
    </row>
    <row r="60" spans="1:12" x14ac:dyDescent="0.2">
      <c r="A60">
        <v>137210</v>
      </c>
      <c r="B60" s="2">
        <v>42023</v>
      </c>
      <c r="C60" s="7">
        <f>YEAR(Data[[#This Row],[Date]])</f>
        <v>2015</v>
      </c>
      <c r="D60" s="5" t="str">
        <f>TEXT(Data[[#This Row],[Date]], "mmm")</f>
        <v>Jan</v>
      </c>
      <c r="E60" s="5">
        <f>DAY(Data[[#This Row],[Date]])</f>
        <v>19</v>
      </c>
      <c r="F60" s="5">
        <f>ROUNDUP(MONTH(Data[[#This Row],[Date]])/3,0)</f>
        <v>1</v>
      </c>
      <c r="G60" t="s">
        <v>92</v>
      </c>
      <c r="H60" t="s">
        <v>50</v>
      </c>
      <c r="I60" t="s">
        <v>54</v>
      </c>
      <c r="J60" t="s">
        <v>25</v>
      </c>
      <c r="K60">
        <v>3</v>
      </c>
      <c r="L60" s="3">
        <v>18.89</v>
      </c>
    </row>
    <row r="61" spans="1:12" x14ac:dyDescent="0.2">
      <c r="A61">
        <v>137210</v>
      </c>
      <c r="B61" s="2">
        <v>42023</v>
      </c>
      <c r="C61" s="7">
        <f>YEAR(Data[[#This Row],[Date]])</f>
        <v>2015</v>
      </c>
      <c r="D61" s="5" t="str">
        <f>TEXT(Data[[#This Row],[Date]], "mmm")</f>
        <v>Jan</v>
      </c>
      <c r="E61" s="5">
        <f>DAY(Data[[#This Row],[Date]])</f>
        <v>19</v>
      </c>
      <c r="F61" s="5">
        <f>ROUNDUP(MONTH(Data[[#This Row],[Date]])/3,0)</f>
        <v>1</v>
      </c>
      <c r="G61" t="s">
        <v>92</v>
      </c>
      <c r="H61" t="s">
        <v>50</v>
      </c>
      <c r="I61" t="s">
        <v>109</v>
      </c>
      <c r="J61" t="s">
        <v>25</v>
      </c>
      <c r="K61">
        <v>7</v>
      </c>
      <c r="L61" s="3">
        <v>64.010000000000005</v>
      </c>
    </row>
    <row r="62" spans="1:12" x14ac:dyDescent="0.2">
      <c r="A62">
        <v>137210</v>
      </c>
      <c r="B62" s="2">
        <v>42023</v>
      </c>
      <c r="C62" s="7">
        <f>YEAR(Data[[#This Row],[Date]])</f>
        <v>2015</v>
      </c>
      <c r="D62" s="5" t="str">
        <f>TEXT(Data[[#This Row],[Date]], "mmm")</f>
        <v>Jan</v>
      </c>
      <c r="E62" s="5">
        <f>DAY(Data[[#This Row],[Date]])</f>
        <v>19</v>
      </c>
      <c r="F62" s="5">
        <f>ROUNDUP(MONTH(Data[[#This Row],[Date]])/3,0)</f>
        <v>1</v>
      </c>
      <c r="G62" t="s">
        <v>92</v>
      </c>
      <c r="H62" t="s">
        <v>50</v>
      </c>
      <c r="I62" t="s">
        <v>75</v>
      </c>
      <c r="J62" t="s">
        <v>8</v>
      </c>
      <c r="K62">
        <v>3</v>
      </c>
      <c r="L62" s="3">
        <v>26.38</v>
      </c>
    </row>
    <row r="63" spans="1:12" x14ac:dyDescent="0.2">
      <c r="A63">
        <v>137210</v>
      </c>
      <c r="B63" s="2">
        <v>42023</v>
      </c>
      <c r="C63" s="7">
        <f>YEAR(Data[[#This Row],[Date]])</f>
        <v>2015</v>
      </c>
      <c r="D63" s="5" t="str">
        <f>TEXT(Data[[#This Row],[Date]], "mmm")</f>
        <v>Jan</v>
      </c>
      <c r="E63" s="5">
        <f>DAY(Data[[#This Row],[Date]])</f>
        <v>19</v>
      </c>
      <c r="F63" s="5">
        <f>ROUNDUP(MONTH(Data[[#This Row],[Date]])/3,0)</f>
        <v>1</v>
      </c>
      <c r="G63" t="s">
        <v>92</v>
      </c>
      <c r="H63" t="s">
        <v>50</v>
      </c>
      <c r="I63" t="s">
        <v>57</v>
      </c>
      <c r="J63" t="s">
        <v>34</v>
      </c>
      <c r="K63">
        <v>2</v>
      </c>
      <c r="L63" s="3">
        <v>15.11</v>
      </c>
    </row>
    <row r="64" spans="1:12" x14ac:dyDescent="0.2">
      <c r="A64">
        <v>137210</v>
      </c>
      <c r="B64" s="2">
        <v>42023</v>
      </c>
      <c r="C64" s="7">
        <f>YEAR(Data[[#This Row],[Date]])</f>
        <v>2015</v>
      </c>
      <c r="D64" s="5" t="str">
        <f>TEXT(Data[[#This Row],[Date]], "mmm")</f>
        <v>Jan</v>
      </c>
      <c r="E64" s="5">
        <f>DAY(Data[[#This Row],[Date]])</f>
        <v>19</v>
      </c>
      <c r="F64" s="5">
        <f>ROUNDUP(MONTH(Data[[#This Row],[Date]])/3,0)</f>
        <v>1</v>
      </c>
      <c r="G64" t="s">
        <v>92</v>
      </c>
      <c r="H64" t="s">
        <v>50</v>
      </c>
      <c r="I64" t="s">
        <v>36</v>
      </c>
      <c r="J64" t="s">
        <v>12</v>
      </c>
      <c r="K64">
        <v>10</v>
      </c>
      <c r="L64" s="3">
        <v>86.74</v>
      </c>
    </row>
    <row r="65" spans="1:12" x14ac:dyDescent="0.2">
      <c r="A65">
        <v>137211</v>
      </c>
      <c r="B65" s="2">
        <v>42024</v>
      </c>
      <c r="C65" s="7">
        <f>YEAR(Data[[#This Row],[Date]])</f>
        <v>2015</v>
      </c>
      <c r="D65" s="5" t="str">
        <f>TEXT(Data[[#This Row],[Date]], "mmm")</f>
        <v>Jan</v>
      </c>
      <c r="E65" s="5">
        <f>DAY(Data[[#This Row],[Date]])</f>
        <v>20</v>
      </c>
      <c r="F65" s="5">
        <f>ROUNDUP(MONTH(Data[[#This Row],[Date]])/3,0)</f>
        <v>1</v>
      </c>
      <c r="G65" t="s">
        <v>55</v>
      </c>
      <c r="H65" t="s">
        <v>86</v>
      </c>
      <c r="I65" t="s">
        <v>109</v>
      </c>
      <c r="J65" t="s">
        <v>25</v>
      </c>
      <c r="K65">
        <v>6</v>
      </c>
      <c r="L65" s="3">
        <v>54.86</v>
      </c>
    </row>
    <row r="66" spans="1:12" x14ac:dyDescent="0.2">
      <c r="A66">
        <v>137211</v>
      </c>
      <c r="B66" s="2">
        <v>42024</v>
      </c>
      <c r="C66" s="7">
        <f>YEAR(Data[[#This Row],[Date]])</f>
        <v>2015</v>
      </c>
      <c r="D66" s="5" t="str">
        <f>TEXT(Data[[#This Row],[Date]], "mmm")</f>
        <v>Jan</v>
      </c>
      <c r="E66" s="5">
        <f>DAY(Data[[#This Row],[Date]])</f>
        <v>20</v>
      </c>
      <c r="F66" s="5">
        <f>ROUNDUP(MONTH(Data[[#This Row],[Date]])/3,0)</f>
        <v>1</v>
      </c>
      <c r="G66" t="s">
        <v>55</v>
      </c>
      <c r="H66" t="s">
        <v>86</v>
      </c>
      <c r="I66" t="s">
        <v>9</v>
      </c>
      <c r="J66" t="s">
        <v>10</v>
      </c>
      <c r="K66">
        <v>20</v>
      </c>
      <c r="L66" s="3">
        <v>188.87</v>
      </c>
    </row>
    <row r="67" spans="1:12" x14ac:dyDescent="0.2">
      <c r="A67">
        <v>137212</v>
      </c>
      <c r="B67" s="2">
        <v>42024</v>
      </c>
      <c r="C67" s="7">
        <f>YEAR(Data[[#This Row],[Date]])</f>
        <v>2015</v>
      </c>
      <c r="D67" s="5" t="str">
        <f>TEXT(Data[[#This Row],[Date]], "mmm")</f>
        <v>Jan</v>
      </c>
      <c r="E67" s="5">
        <f>DAY(Data[[#This Row],[Date]])</f>
        <v>20</v>
      </c>
      <c r="F67" s="5">
        <f>ROUNDUP(MONTH(Data[[#This Row],[Date]])/3,0)</f>
        <v>1</v>
      </c>
      <c r="G67" t="s">
        <v>55</v>
      </c>
      <c r="H67" t="s">
        <v>74</v>
      </c>
      <c r="I67" t="s">
        <v>58</v>
      </c>
      <c r="J67" t="s">
        <v>59</v>
      </c>
      <c r="K67">
        <v>11</v>
      </c>
      <c r="L67" s="3">
        <v>92.33</v>
      </c>
    </row>
    <row r="68" spans="1:12" x14ac:dyDescent="0.2">
      <c r="A68">
        <v>137212</v>
      </c>
      <c r="B68" s="2">
        <v>42024</v>
      </c>
      <c r="C68" s="7">
        <f>YEAR(Data[[#This Row],[Date]])</f>
        <v>2015</v>
      </c>
      <c r="D68" s="5" t="str">
        <f>TEXT(Data[[#This Row],[Date]], "mmm")</f>
        <v>Jan</v>
      </c>
      <c r="E68" s="5">
        <f>DAY(Data[[#This Row],[Date]])</f>
        <v>20</v>
      </c>
      <c r="F68" s="5">
        <f>ROUNDUP(MONTH(Data[[#This Row],[Date]])/3,0)</f>
        <v>1</v>
      </c>
      <c r="G68" t="s">
        <v>55</v>
      </c>
      <c r="H68" t="s">
        <v>74</v>
      </c>
      <c r="I68" t="s">
        <v>9</v>
      </c>
      <c r="J68" t="s">
        <v>10</v>
      </c>
      <c r="K68">
        <v>5</v>
      </c>
      <c r="L68" s="3">
        <v>47.22</v>
      </c>
    </row>
    <row r="69" spans="1:12" x14ac:dyDescent="0.2">
      <c r="A69">
        <v>137212</v>
      </c>
      <c r="B69" s="2">
        <v>42024</v>
      </c>
      <c r="C69" s="7">
        <f>YEAR(Data[[#This Row],[Date]])</f>
        <v>2015</v>
      </c>
      <c r="D69" s="5" t="str">
        <f>TEXT(Data[[#This Row],[Date]], "mmm")</f>
        <v>Jan</v>
      </c>
      <c r="E69" s="5">
        <f>DAY(Data[[#This Row],[Date]])</f>
        <v>20</v>
      </c>
      <c r="F69" s="5">
        <f>ROUNDUP(MONTH(Data[[#This Row],[Date]])/3,0)</f>
        <v>1</v>
      </c>
      <c r="G69" t="s">
        <v>55</v>
      </c>
      <c r="H69" t="s">
        <v>74</v>
      </c>
      <c r="I69" t="s">
        <v>68</v>
      </c>
      <c r="J69" t="s">
        <v>12</v>
      </c>
      <c r="K69">
        <v>9</v>
      </c>
      <c r="L69" s="3">
        <v>82.3</v>
      </c>
    </row>
    <row r="70" spans="1:12" x14ac:dyDescent="0.2">
      <c r="A70">
        <v>137212</v>
      </c>
      <c r="B70" s="2">
        <v>42024</v>
      </c>
      <c r="C70" s="7">
        <f>YEAR(Data[[#This Row],[Date]])</f>
        <v>2015</v>
      </c>
      <c r="D70" s="5" t="str">
        <f>TEXT(Data[[#This Row],[Date]], "mmm")</f>
        <v>Jan</v>
      </c>
      <c r="E70" s="5">
        <f>DAY(Data[[#This Row],[Date]])</f>
        <v>20</v>
      </c>
      <c r="F70" s="5">
        <f>ROUNDUP(MONTH(Data[[#This Row],[Date]])/3,0)</f>
        <v>1</v>
      </c>
      <c r="G70" t="s">
        <v>55</v>
      </c>
      <c r="H70" t="s">
        <v>74</v>
      </c>
      <c r="I70" t="s">
        <v>89</v>
      </c>
      <c r="J70" t="s">
        <v>61</v>
      </c>
      <c r="K70">
        <v>17</v>
      </c>
      <c r="L70" s="3">
        <v>136.91</v>
      </c>
    </row>
    <row r="71" spans="1:12" x14ac:dyDescent="0.2">
      <c r="A71">
        <v>137213</v>
      </c>
      <c r="B71" s="2">
        <v>42025</v>
      </c>
      <c r="C71" s="7">
        <f>YEAR(Data[[#This Row],[Date]])</f>
        <v>2015</v>
      </c>
      <c r="D71" s="5" t="str">
        <f>TEXT(Data[[#This Row],[Date]], "mmm")</f>
        <v>Jan</v>
      </c>
      <c r="E71" s="5">
        <f>DAY(Data[[#This Row],[Date]])</f>
        <v>21</v>
      </c>
      <c r="F71" s="5">
        <f>ROUNDUP(MONTH(Data[[#This Row],[Date]])/3,0)</f>
        <v>1</v>
      </c>
      <c r="G71" t="s">
        <v>99</v>
      </c>
      <c r="H71" t="s">
        <v>42</v>
      </c>
      <c r="I71" t="s">
        <v>13</v>
      </c>
      <c r="J71" t="s">
        <v>12</v>
      </c>
      <c r="K71">
        <v>1</v>
      </c>
      <c r="L71" s="3">
        <v>8.9499999999999993</v>
      </c>
    </row>
    <row r="72" spans="1:12" x14ac:dyDescent="0.2">
      <c r="A72">
        <v>137213</v>
      </c>
      <c r="B72" s="2">
        <v>42025</v>
      </c>
      <c r="C72" s="7">
        <f>YEAR(Data[[#This Row],[Date]])</f>
        <v>2015</v>
      </c>
      <c r="D72" s="5" t="str">
        <f>TEXT(Data[[#This Row],[Date]], "mmm")</f>
        <v>Jan</v>
      </c>
      <c r="E72" s="5">
        <f>DAY(Data[[#This Row],[Date]])</f>
        <v>21</v>
      </c>
      <c r="F72" s="5">
        <f>ROUNDUP(MONTH(Data[[#This Row],[Date]])/3,0)</f>
        <v>1</v>
      </c>
      <c r="G72" t="s">
        <v>99</v>
      </c>
      <c r="H72" t="s">
        <v>42</v>
      </c>
      <c r="I72" t="s">
        <v>89</v>
      </c>
      <c r="J72" t="s">
        <v>61</v>
      </c>
      <c r="K72">
        <v>15</v>
      </c>
      <c r="L72" s="3">
        <v>122.76</v>
      </c>
    </row>
    <row r="73" spans="1:12" x14ac:dyDescent="0.2">
      <c r="A73">
        <v>137214</v>
      </c>
      <c r="B73" s="2">
        <v>42025</v>
      </c>
      <c r="C73" s="7">
        <f>YEAR(Data[[#This Row],[Date]])</f>
        <v>2015</v>
      </c>
      <c r="D73" s="5" t="str">
        <f>TEXT(Data[[#This Row],[Date]], "mmm")</f>
        <v>Jan</v>
      </c>
      <c r="E73" s="5">
        <f>DAY(Data[[#This Row],[Date]])</f>
        <v>21</v>
      </c>
      <c r="F73" s="5">
        <f>ROUNDUP(MONTH(Data[[#This Row],[Date]])/3,0)</f>
        <v>1</v>
      </c>
      <c r="G73" t="s">
        <v>99</v>
      </c>
      <c r="H73" t="s">
        <v>104</v>
      </c>
      <c r="I73" t="s">
        <v>35</v>
      </c>
      <c r="J73" t="s">
        <v>34</v>
      </c>
      <c r="K73">
        <v>18</v>
      </c>
      <c r="L73" s="3">
        <v>184.2</v>
      </c>
    </row>
    <row r="74" spans="1:12" x14ac:dyDescent="0.2">
      <c r="A74">
        <v>137214</v>
      </c>
      <c r="B74" s="2">
        <v>42025</v>
      </c>
      <c r="C74" s="7">
        <f>YEAR(Data[[#This Row],[Date]])</f>
        <v>2015</v>
      </c>
      <c r="D74" s="5" t="str">
        <f>TEXT(Data[[#This Row],[Date]], "mmm")</f>
        <v>Jan</v>
      </c>
      <c r="E74" s="5">
        <f>DAY(Data[[#This Row],[Date]])</f>
        <v>21</v>
      </c>
      <c r="F74" s="5">
        <f>ROUNDUP(MONTH(Data[[#This Row],[Date]])/3,0)</f>
        <v>1</v>
      </c>
      <c r="G74" t="s">
        <v>99</v>
      </c>
      <c r="H74" t="s">
        <v>104</v>
      </c>
      <c r="I74" t="s">
        <v>18</v>
      </c>
      <c r="J74" t="s">
        <v>19</v>
      </c>
      <c r="K74">
        <v>25</v>
      </c>
      <c r="L74" s="3">
        <v>284.86</v>
      </c>
    </row>
    <row r="75" spans="1:12" x14ac:dyDescent="0.2">
      <c r="A75">
        <v>137215</v>
      </c>
      <c r="B75" s="2">
        <v>42027</v>
      </c>
      <c r="C75" s="7">
        <f>YEAR(Data[[#This Row],[Date]])</f>
        <v>2015</v>
      </c>
      <c r="D75" s="5" t="str">
        <f>TEXT(Data[[#This Row],[Date]], "mmm")</f>
        <v>Jan</v>
      </c>
      <c r="E75" s="5">
        <f>DAY(Data[[#This Row],[Date]])</f>
        <v>23</v>
      </c>
      <c r="F75" s="5">
        <f>ROUNDUP(MONTH(Data[[#This Row],[Date]])/3,0)</f>
        <v>1</v>
      </c>
      <c r="G75" t="s">
        <v>44</v>
      </c>
      <c r="H75" t="s">
        <v>93</v>
      </c>
      <c r="I75" t="s">
        <v>7</v>
      </c>
      <c r="J75" t="s">
        <v>8</v>
      </c>
      <c r="K75">
        <v>16</v>
      </c>
      <c r="L75" s="3">
        <v>124.7</v>
      </c>
    </row>
    <row r="76" spans="1:12" x14ac:dyDescent="0.2">
      <c r="A76">
        <v>137215</v>
      </c>
      <c r="B76" s="2">
        <v>42027</v>
      </c>
      <c r="C76" s="7">
        <f>YEAR(Data[[#This Row],[Date]])</f>
        <v>2015</v>
      </c>
      <c r="D76" s="5" t="str">
        <f>TEXT(Data[[#This Row],[Date]], "mmm")</f>
        <v>Jan</v>
      </c>
      <c r="E76" s="5">
        <f>DAY(Data[[#This Row],[Date]])</f>
        <v>23</v>
      </c>
      <c r="F76" s="5">
        <f>ROUNDUP(MONTH(Data[[#This Row],[Date]])/3,0)</f>
        <v>1</v>
      </c>
      <c r="G76" t="s">
        <v>44</v>
      </c>
      <c r="H76" t="s">
        <v>93</v>
      </c>
      <c r="I76" t="s">
        <v>75</v>
      </c>
      <c r="J76" t="s">
        <v>8</v>
      </c>
      <c r="K76">
        <v>6</v>
      </c>
      <c r="L76" s="3">
        <v>62.36</v>
      </c>
    </row>
    <row r="77" spans="1:12" x14ac:dyDescent="0.2">
      <c r="A77">
        <v>137215</v>
      </c>
      <c r="B77" s="2">
        <v>42027</v>
      </c>
      <c r="C77" s="7">
        <f>YEAR(Data[[#This Row],[Date]])</f>
        <v>2015</v>
      </c>
      <c r="D77" s="5" t="str">
        <f>TEXT(Data[[#This Row],[Date]], "mmm")</f>
        <v>Jan</v>
      </c>
      <c r="E77" s="5">
        <f>DAY(Data[[#This Row],[Date]])</f>
        <v>23</v>
      </c>
      <c r="F77" s="5">
        <f>ROUNDUP(MONTH(Data[[#This Row],[Date]])/3,0)</f>
        <v>1</v>
      </c>
      <c r="G77" t="s">
        <v>44</v>
      </c>
      <c r="H77" t="s">
        <v>93</v>
      </c>
      <c r="I77" t="s">
        <v>18</v>
      </c>
      <c r="J77" t="s">
        <v>19</v>
      </c>
      <c r="K77">
        <v>5</v>
      </c>
      <c r="L77" s="3">
        <v>56.97</v>
      </c>
    </row>
    <row r="78" spans="1:12" x14ac:dyDescent="0.2">
      <c r="A78">
        <v>137216</v>
      </c>
      <c r="B78" s="2">
        <v>42029</v>
      </c>
      <c r="C78" s="7">
        <f>YEAR(Data[[#This Row],[Date]])</f>
        <v>2015</v>
      </c>
      <c r="D78" s="5" t="str">
        <f>TEXT(Data[[#This Row],[Date]], "mmm")</f>
        <v>Jan</v>
      </c>
      <c r="E78" s="5">
        <f>DAY(Data[[#This Row],[Date]])</f>
        <v>25</v>
      </c>
      <c r="F78" s="5">
        <f>ROUNDUP(MONTH(Data[[#This Row],[Date]])/3,0)</f>
        <v>1</v>
      </c>
      <c r="G78" t="s">
        <v>55</v>
      </c>
      <c r="H78" t="s">
        <v>42</v>
      </c>
      <c r="I78" t="s">
        <v>58</v>
      </c>
      <c r="J78" t="s">
        <v>59</v>
      </c>
      <c r="K78">
        <v>3</v>
      </c>
      <c r="L78" s="3">
        <v>21.82</v>
      </c>
    </row>
    <row r="79" spans="1:12" x14ac:dyDescent="0.2">
      <c r="A79">
        <v>137216</v>
      </c>
      <c r="B79" s="2">
        <v>42029</v>
      </c>
      <c r="C79" s="7">
        <f>YEAR(Data[[#This Row],[Date]])</f>
        <v>2015</v>
      </c>
      <c r="D79" s="5" t="str">
        <f>TEXT(Data[[#This Row],[Date]], "mmm")</f>
        <v>Jan</v>
      </c>
      <c r="E79" s="5">
        <f>DAY(Data[[#This Row],[Date]])</f>
        <v>25</v>
      </c>
      <c r="F79" s="5">
        <f>ROUNDUP(MONTH(Data[[#This Row],[Date]])/3,0)</f>
        <v>1</v>
      </c>
      <c r="G79" t="s">
        <v>55</v>
      </c>
      <c r="H79" t="s">
        <v>42</v>
      </c>
      <c r="I79" t="s">
        <v>11</v>
      </c>
      <c r="J79" t="s">
        <v>12</v>
      </c>
      <c r="K79">
        <v>22</v>
      </c>
      <c r="L79" s="3">
        <v>175.68</v>
      </c>
    </row>
    <row r="80" spans="1:12" x14ac:dyDescent="0.2">
      <c r="A80">
        <v>137216</v>
      </c>
      <c r="B80" s="2">
        <v>42029</v>
      </c>
      <c r="C80" s="7">
        <f>YEAR(Data[[#This Row],[Date]])</f>
        <v>2015</v>
      </c>
      <c r="D80" s="5" t="str">
        <f>TEXT(Data[[#This Row],[Date]], "mmm")</f>
        <v>Jan</v>
      </c>
      <c r="E80" s="5">
        <f>DAY(Data[[#This Row],[Date]])</f>
        <v>25</v>
      </c>
      <c r="F80" s="5">
        <f>ROUNDUP(MONTH(Data[[#This Row],[Date]])/3,0)</f>
        <v>1</v>
      </c>
      <c r="G80" t="s">
        <v>55</v>
      </c>
      <c r="H80" t="s">
        <v>42</v>
      </c>
      <c r="I80" t="s">
        <v>41</v>
      </c>
      <c r="J80" t="s">
        <v>12</v>
      </c>
      <c r="K80">
        <v>19</v>
      </c>
      <c r="L80" s="3">
        <v>151.9</v>
      </c>
    </row>
    <row r="81" spans="1:12" x14ac:dyDescent="0.2">
      <c r="A81">
        <v>137217</v>
      </c>
      <c r="B81" s="2">
        <v>42031</v>
      </c>
      <c r="C81" s="7">
        <f>YEAR(Data[[#This Row],[Date]])</f>
        <v>2015</v>
      </c>
      <c r="D81" s="5" t="str">
        <f>TEXT(Data[[#This Row],[Date]], "mmm")</f>
        <v>Jan</v>
      </c>
      <c r="E81" s="5">
        <f>DAY(Data[[#This Row],[Date]])</f>
        <v>27</v>
      </c>
      <c r="F81" s="5">
        <f>ROUNDUP(MONTH(Data[[#This Row],[Date]])/3,0)</f>
        <v>1</v>
      </c>
      <c r="G81" t="s">
        <v>14</v>
      </c>
      <c r="H81" t="s">
        <v>69</v>
      </c>
      <c r="I81" t="s">
        <v>41</v>
      </c>
      <c r="J81" t="s">
        <v>12</v>
      </c>
      <c r="K81">
        <v>4</v>
      </c>
      <c r="L81" s="3">
        <v>35.82</v>
      </c>
    </row>
    <row r="82" spans="1:12" x14ac:dyDescent="0.2">
      <c r="A82">
        <v>137218</v>
      </c>
      <c r="B82" s="2">
        <v>42031</v>
      </c>
      <c r="C82" s="7">
        <f>YEAR(Data[[#This Row],[Date]])</f>
        <v>2015</v>
      </c>
      <c r="D82" s="5" t="str">
        <f>TEXT(Data[[#This Row],[Date]], "mmm")</f>
        <v>Jan</v>
      </c>
      <c r="E82" s="5">
        <f>DAY(Data[[#This Row],[Date]])</f>
        <v>27</v>
      </c>
      <c r="F82" s="5">
        <f>ROUNDUP(MONTH(Data[[#This Row],[Date]])/3,0)</f>
        <v>1</v>
      </c>
      <c r="G82" t="s">
        <v>101</v>
      </c>
      <c r="H82" t="s">
        <v>6</v>
      </c>
      <c r="I82" t="s">
        <v>66</v>
      </c>
      <c r="J82" t="s">
        <v>10</v>
      </c>
      <c r="K82">
        <v>5</v>
      </c>
      <c r="L82" s="3">
        <v>31.18</v>
      </c>
    </row>
    <row r="83" spans="1:12" x14ac:dyDescent="0.2">
      <c r="A83">
        <v>137218</v>
      </c>
      <c r="B83" s="2">
        <v>42031</v>
      </c>
      <c r="C83" s="7">
        <f>YEAR(Data[[#This Row],[Date]])</f>
        <v>2015</v>
      </c>
      <c r="D83" s="5" t="str">
        <f>TEXT(Data[[#This Row],[Date]], "mmm")</f>
        <v>Jan</v>
      </c>
      <c r="E83" s="5">
        <f>DAY(Data[[#This Row],[Date]])</f>
        <v>27</v>
      </c>
      <c r="F83" s="5">
        <f>ROUNDUP(MONTH(Data[[#This Row],[Date]])/3,0)</f>
        <v>1</v>
      </c>
      <c r="G83" t="s">
        <v>101</v>
      </c>
      <c r="H83" t="s">
        <v>6</v>
      </c>
      <c r="I83" t="s">
        <v>91</v>
      </c>
      <c r="J83" t="s">
        <v>12</v>
      </c>
      <c r="K83">
        <v>24</v>
      </c>
      <c r="L83" s="3">
        <v>195.72</v>
      </c>
    </row>
    <row r="84" spans="1:12" x14ac:dyDescent="0.2">
      <c r="A84">
        <v>137219</v>
      </c>
      <c r="B84" s="2">
        <v>42031</v>
      </c>
      <c r="C84" s="7">
        <f>YEAR(Data[[#This Row],[Date]])</f>
        <v>2015</v>
      </c>
      <c r="D84" s="5" t="str">
        <f>TEXT(Data[[#This Row],[Date]], "mmm")</f>
        <v>Jan</v>
      </c>
      <c r="E84" s="5">
        <f>DAY(Data[[#This Row],[Date]])</f>
        <v>27</v>
      </c>
      <c r="F84" s="5">
        <f>ROUNDUP(MONTH(Data[[#This Row],[Date]])/3,0)</f>
        <v>1</v>
      </c>
      <c r="G84" t="s">
        <v>5</v>
      </c>
      <c r="H84" t="s">
        <v>48</v>
      </c>
      <c r="I84" t="s">
        <v>54</v>
      </c>
      <c r="J84" t="s">
        <v>25</v>
      </c>
      <c r="K84">
        <v>1</v>
      </c>
      <c r="L84" s="3">
        <v>6.11</v>
      </c>
    </row>
    <row r="85" spans="1:12" x14ac:dyDescent="0.2">
      <c r="A85">
        <v>137219</v>
      </c>
      <c r="B85" s="2">
        <v>42031</v>
      </c>
      <c r="C85" s="7">
        <f>YEAR(Data[[#This Row],[Date]])</f>
        <v>2015</v>
      </c>
      <c r="D85" s="5" t="str">
        <f>TEXT(Data[[#This Row],[Date]], "mmm")</f>
        <v>Jan</v>
      </c>
      <c r="E85" s="5">
        <f>DAY(Data[[#This Row],[Date]])</f>
        <v>27</v>
      </c>
      <c r="F85" s="5">
        <f>ROUNDUP(MONTH(Data[[#This Row],[Date]])/3,0)</f>
        <v>1</v>
      </c>
      <c r="G85" t="s">
        <v>5</v>
      </c>
      <c r="H85" t="s">
        <v>48</v>
      </c>
      <c r="I85" t="s">
        <v>70</v>
      </c>
      <c r="J85" t="s">
        <v>10</v>
      </c>
      <c r="K85">
        <v>8</v>
      </c>
      <c r="L85" s="3">
        <v>68.27</v>
      </c>
    </row>
    <row r="86" spans="1:12" x14ac:dyDescent="0.2">
      <c r="A86">
        <v>137219</v>
      </c>
      <c r="B86" s="2">
        <v>42031</v>
      </c>
      <c r="C86" s="7">
        <f>YEAR(Data[[#This Row],[Date]])</f>
        <v>2015</v>
      </c>
      <c r="D86" s="5" t="str">
        <f>TEXT(Data[[#This Row],[Date]], "mmm")</f>
        <v>Jan</v>
      </c>
      <c r="E86" s="5">
        <f>DAY(Data[[#This Row],[Date]])</f>
        <v>27</v>
      </c>
      <c r="F86" s="5">
        <f>ROUNDUP(MONTH(Data[[#This Row],[Date]])/3,0)</f>
        <v>1</v>
      </c>
      <c r="G86" t="s">
        <v>5</v>
      </c>
      <c r="H86" t="s">
        <v>48</v>
      </c>
      <c r="I86" t="s">
        <v>94</v>
      </c>
      <c r="J86" t="s">
        <v>12</v>
      </c>
      <c r="K86">
        <v>9</v>
      </c>
      <c r="L86" s="3">
        <v>82.3</v>
      </c>
    </row>
    <row r="87" spans="1:12" x14ac:dyDescent="0.2">
      <c r="A87">
        <v>137219</v>
      </c>
      <c r="B87" s="2">
        <v>42031</v>
      </c>
      <c r="C87" s="7">
        <f>YEAR(Data[[#This Row],[Date]])</f>
        <v>2015</v>
      </c>
      <c r="D87" s="5" t="str">
        <f>TEXT(Data[[#This Row],[Date]], "mmm")</f>
        <v>Jan</v>
      </c>
      <c r="E87" s="5">
        <f>DAY(Data[[#This Row],[Date]])</f>
        <v>27</v>
      </c>
      <c r="F87" s="5">
        <f>ROUNDUP(MONTH(Data[[#This Row],[Date]])/3,0)</f>
        <v>1</v>
      </c>
      <c r="G87" t="s">
        <v>5</v>
      </c>
      <c r="H87" t="s">
        <v>48</v>
      </c>
      <c r="I87" t="s">
        <v>41</v>
      </c>
      <c r="J87" t="s">
        <v>12</v>
      </c>
      <c r="K87">
        <v>1</v>
      </c>
      <c r="L87" s="3">
        <v>8.7899999999999991</v>
      </c>
    </row>
    <row r="88" spans="1:12" x14ac:dyDescent="0.2">
      <c r="A88">
        <v>137220</v>
      </c>
      <c r="B88" s="2">
        <v>42033</v>
      </c>
      <c r="C88" s="7">
        <f>YEAR(Data[[#This Row],[Date]])</f>
        <v>2015</v>
      </c>
      <c r="D88" s="5" t="str">
        <f>TEXT(Data[[#This Row],[Date]], "mmm")</f>
        <v>Jan</v>
      </c>
      <c r="E88" s="5">
        <f>DAY(Data[[#This Row],[Date]])</f>
        <v>29</v>
      </c>
      <c r="F88" s="5">
        <f>ROUNDUP(MONTH(Data[[#This Row],[Date]])/3,0)</f>
        <v>1</v>
      </c>
      <c r="G88" t="s">
        <v>55</v>
      </c>
      <c r="H88" t="s">
        <v>15</v>
      </c>
      <c r="I88" t="s">
        <v>94</v>
      </c>
      <c r="J88" t="s">
        <v>12</v>
      </c>
      <c r="K88">
        <v>19</v>
      </c>
      <c r="L88" s="3">
        <v>150.94999999999999</v>
      </c>
    </row>
    <row r="89" spans="1:12" x14ac:dyDescent="0.2">
      <c r="A89">
        <v>137221</v>
      </c>
      <c r="B89" s="2">
        <v>42034</v>
      </c>
      <c r="C89" s="7">
        <f>YEAR(Data[[#This Row],[Date]])</f>
        <v>2015</v>
      </c>
      <c r="D89" s="5" t="str">
        <f>TEXT(Data[[#This Row],[Date]], "mmm")</f>
        <v>Jan</v>
      </c>
      <c r="E89" s="5">
        <f>DAY(Data[[#This Row],[Date]])</f>
        <v>30</v>
      </c>
      <c r="F89" s="5">
        <f>ROUNDUP(MONTH(Data[[#This Row],[Date]])/3,0)</f>
        <v>1</v>
      </c>
      <c r="G89" t="s">
        <v>37</v>
      </c>
      <c r="H89" t="s">
        <v>80</v>
      </c>
      <c r="I89" t="s">
        <v>75</v>
      </c>
      <c r="J89" t="s">
        <v>8</v>
      </c>
      <c r="K89">
        <v>23</v>
      </c>
      <c r="L89" s="3">
        <v>239.05</v>
      </c>
    </row>
    <row r="90" spans="1:12" x14ac:dyDescent="0.2">
      <c r="A90">
        <v>137221</v>
      </c>
      <c r="B90" s="2">
        <v>42034</v>
      </c>
      <c r="C90" s="7">
        <f>YEAR(Data[[#This Row],[Date]])</f>
        <v>2015</v>
      </c>
      <c r="D90" s="5" t="str">
        <f>TEXT(Data[[#This Row],[Date]], "mmm")</f>
        <v>Jan</v>
      </c>
      <c r="E90" s="5">
        <f>DAY(Data[[#This Row],[Date]])</f>
        <v>30</v>
      </c>
      <c r="F90" s="5">
        <f>ROUNDUP(MONTH(Data[[#This Row],[Date]])/3,0)</f>
        <v>1</v>
      </c>
      <c r="G90" t="s">
        <v>37</v>
      </c>
      <c r="H90" t="s">
        <v>80</v>
      </c>
      <c r="I90" t="s">
        <v>64</v>
      </c>
      <c r="J90" t="s">
        <v>10</v>
      </c>
      <c r="K90">
        <v>3</v>
      </c>
      <c r="L90" s="3">
        <v>23.02</v>
      </c>
    </row>
    <row r="91" spans="1:12" x14ac:dyDescent="0.2">
      <c r="A91">
        <v>137221</v>
      </c>
      <c r="B91" s="2">
        <v>42034</v>
      </c>
      <c r="C91" s="7">
        <f>YEAR(Data[[#This Row],[Date]])</f>
        <v>2015</v>
      </c>
      <c r="D91" s="5" t="str">
        <f>TEXT(Data[[#This Row],[Date]], "mmm")</f>
        <v>Jan</v>
      </c>
      <c r="E91" s="5">
        <f>DAY(Data[[#This Row],[Date]])</f>
        <v>30</v>
      </c>
      <c r="F91" s="5">
        <f>ROUNDUP(MONTH(Data[[#This Row],[Date]])/3,0)</f>
        <v>1</v>
      </c>
      <c r="G91" t="s">
        <v>37</v>
      </c>
      <c r="H91" t="s">
        <v>80</v>
      </c>
      <c r="I91" t="s">
        <v>17</v>
      </c>
      <c r="J91" t="s">
        <v>10</v>
      </c>
      <c r="K91">
        <v>5</v>
      </c>
      <c r="L91" s="3">
        <v>36.729999999999997</v>
      </c>
    </row>
    <row r="92" spans="1:12" x14ac:dyDescent="0.2">
      <c r="A92">
        <v>137221</v>
      </c>
      <c r="B92" s="2">
        <v>42034</v>
      </c>
      <c r="C92" s="7">
        <f>YEAR(Data[[#This Row],[Date]])</f>
        <v>2015</v>
      </c>
      <c r="D92" s="5" t="str">
        <f>TEXT(Data[[#This Row],[Date]], "mmm")</f>
        <v>Jan</v>
      </c>
      <c r="E92" s="5">
        <f>DAY(Data[[#This Row],[Date]])</f>
        <v>30</v>
      </c>
      <c r="F92" s="5">
        <f>ROUNDUP(MONTH(Data[[#This Row],[Date]])/3,0)</f>
        <v>1</v>
      </c>
      <c r="G92" t="s">
        <v>37</v>
      </c>
      <c r="H92" t="s">
        <v>80</v>
      </c>
      <c r="I92" t="s">
        <v>40</v>
      </c>
      <c r="J92" t="s">
        <v>34</v>
      </c>
      <c r="K92">
        <v>19</v>
      </c>
      <c r="L92" s="3">
        <v>150.55000000000001</v>
      </c>
    </row>
    <row r="93" spans="1:12" x14ac:dyDescent="0.2">
      <c r="A93">
        <v>137221</v>
      </c>
      <c r="B93" s="2">
        <v>42034</v>
      </c>
      <c r="C93" s="7">
        <f>YEAR(Data[[#This Row],[Date]])</f>
        <v>2015</v>
      </c>
      <c r="D93" s="5" t="str">
        <f>TEXT(Data[[#This Row],[Date]], "mmm")</f>
        <v>Jan</v>
      </c>
      <c r="E93" s="5">
        <f>DAY(Data[[#This Row],[Date]])</f>
        <v>30</v>
      </c>
      <c r="F93" s="5">
        <f>ROUNDUP(MONTH(Data[[#This Row],[Date]])/3,0)</f>
        <v>1</v>
      </c>
      <c r="G93" t="s">
        <v>37</v>
      </c>
      <c r="H93" t="s">
        <v>80</v>
      </c>
      <c r="I93" t="s">
        <v>63</v>
      </c>
      <c r="J93" t="s">
        <v>34</v>
      </c>
      <c r="K93">
        <v>6</v>
      </c>
      <c r="L93" s="3">
        <v>40.53</v>
      </c>
    </row>
    <row r="94" spans="1:12" x14ac:dyDescent="0.2">
      <c r="A94">
        <v>137221</v>
      </c>
      <c r="B94" s="2">
        <v>42034</v>
      </c>
      <c r="C94" s="7">
        <f>YEAR(Data[[#This Row],[Date]])</f>
        <v>2015</v>
      </c>
      <c r="D94" s="5" t="str">
        <f>TEXT(Data[[#This Row],[Date]], "mmm")</f>
        <v>Jan</v>
      </c>
      <c r="E94" s="5">
        <f>DAY(Data[[#This Row],[Date]])</f>
        <v>30</v>
      </c>
      <c r="F94" s="5">
        <f>ROUNDUP(MONTH(Data[[#This Row],[Date]])/3,0)</f>
        <v>1</v>
      </c>
      <c r="G94" t="s">
        <v>37</v>
      </c>
      <c r="H94" t="s">
        <v>80</v>
      </c>
      <c r="I94" t="s">
        <v>13</v>
      </c>
      <c r="J94" t="s">
        <v>12</v>
      </c>
      <c r="K94">
        <v>3</v>
      </c>
      <c r="L94" s="3">
        <v>26.44</v>
      </c>
    </row>
    <row r="95" spans="1:12" x14ac:dyDescent="0.2">
      <c r="A95">
        <v>137221</v>
      </c>
      <c r="B95" s="2">
        <v>42034</v>
      </c>
      <c r="C95" s="7">
        <f>YEAR(Data[[#This Row],[Date]])</f>
        <v>2015</v>
      </c>
      <c r="D95" s="5" t="str">
        <f>TEXT(Data[[#This Row],[Date]], "mmm")</f>
        <v>Jan</v>
      </c>
      <c r="E95" s="5">
        <f>DAY(Data[[#This Row],[Date]])</f>
        <v>30</v>
      </c>
      <c r="F95" s="5">
        <f>ROUNDUP(MONTH(Data[[#This Row],[Date]])/3,0)</f>
        <v>1</v>
      </c>
      <c r="G95" t="s">
        <v>37</v>
      </c>
      <c r="H95" t="s">
        <v>80</v>
      </c>
      <c r="I95" t="s">
        <v>103</v>
      </c>
      <c r="J95" t="s">
        <v>12</v>
      </c>
      <c r="K95">
        <v>2</v>
      </c>
      <c r="L95" s="3">
        <v>17.36</v>
      </c>
    </row>
    <row r="96" spans="1:12" x14ac:dyDescent="0.2">
      <c r="A96">
        <v>137221</v>
      </c>
      <c r="B96" s="2">
        <v>42034</v>
      </c>
      <c r="C96" s="7">
        <f>YEAR(Data[[#This Row],[Date]])</f>
        <v>2015</v>
      </c>
      <c r="D96" s="5" t="str">
        <f>TEXT(Data[[#This Row],[Date]], "mmm")</f>
        <v>Jan</v>
      </c>
      <c r="E96" s="5">
        <f>DAY(Data[[#This Row],[Date]])</f>
        <v>30</v>
      </c>
      <c r="F96" s="5">
        <f>ROUNDUP(MONTH(Data[[#This Row],[Date]])/3,0)</f>
        <v>1</v>
      </c>
      <c r="G96" t="s">
        <v>37</v>
      </c>
      <c r="H96" t="s">
        <v>80</v>
      </c>
      <c r="I96" t="s">
        <v>41</v>
      </c>
      <c r="J96" t="s">
        <v>12</v>
      </c>
      <c r="K96">
        <v>22</v>
      </c>
      <c r="L96" s="3">
        <v>193.48</v>
      </c>
    </row>
    <row r="97" spans="1:12" x14ac:dyDescent="0.2">
      <c r="A97">
        <v>137221</v>
      </c>
      <c r="B97" s="2">
        <v>42034</v>
      </c>
      <c r="C97" s="7">
        <f>YEAR(Data[[#This Row],[Date]])</f>
        <v>2015</v>
      </c>
      <c r="D97" s="5" t="str">
        <f>TEXT(Data[[#This Row],[Date]], "mmm")</f>
        <v>Jan</v>
      </c>
      <c r="E97" s="5">
        <f>DAY(Data[[#This Row],[Date]])</f>
        <v>30</v>
      </c>
      <c r="F97" s="5">
        <f>ROUNDUP(MONTH(Data[[#This Row],[Date]])/3,0)</f>
        <v>1</v>
      </c>
      <c r="G97" t="s">
        <v>37</v>
      </c>
      <c r="H97" t="s">
        <v>80</v>
      </c>
      <c r="I97" t="s">
        <v>77</v>
      </c>
      <c r="J97" t="s">
        <v>19</v>
      </c>
      <c r="K97">
        <v>1</v>
      </c>
      <c r="L97" s="3">
        <v>8.09</v>
      </c>
    </row>
    <row r="98" spans="1:12" x14ac:dyDescent="0.2">
      <c r="A98">
        <v>137222</v>
      </c>
      <c r="B98" s="2">
        <v>42035</v>
      </c>
      <c r="C98" s="7">
        <f>YEAR(Data[[#This Row],[Date]])</f>
        <v>2015</v>
      </c>
      <c r="D98" s="5" t="str">
        <f>TEXT(Data[[#This Row],[Date]], "mmm")</f>
        <v>Jan</v>
      </c>
      <c r="E98" s="5">
        <f>DAY(Data[[#This Row],[Date]])</f>
        <v>31</v>
      </c>
      <c r="F98" s="5">
        <f>ROUNDUP(MONTH(Data[[#This Row],[Date]])/3,0)</f>
        <v>1</v>
      </c>
      <c r="G98" t="s">
        <v>44</v>
      </c>
      <c r="H98" t="s">
        <v>53</v>
      </c>
      <c r="I98" t="s">
        <v>102</v>
      </c>
      <c r="J98" t="s">
        <v>8</v>
      </c>
      <c r="K98">
        <v>12</v>
      </c>
      <c r="L98" s="3">
        <v>80.569999999999993</v>
      </c>
    </row>
    <row r="99" spans="1:12" x14ac:dyDescent="0.2">
      <c r="A99">
        <v>137223</v>
      </c>
      <c r="B99" s="2">
        <v>42036</v>
      </c>
      <c r="C99" s="7">
        <f>YEAR(Data[[#This Row],[Date]])</f>
        <v>2015</v>
      </c>
      <c r="D99" s="5" t="str">
        <f>TEXT(Data[[#This Row],[Date]], "mmm")</f>
        <v>Feb</v>
      </c>
      <c r="E99" s="5">
        <f>DAY(Data[[#This Row],[Date]])</f>
        <v>1</v>
      </c>
      <c r="F99" s="5">
        <f>ROUNDUP(MONTH(Data[[#This Row],[Date]])/3,0)</f>
        <v>1</v>
      </c>
      <c r="G99" t="s">
        <v>79</v>
      </c>
      <c r="H99" t="s">
        <v>71</v>
      </c>
      <c r="I99" t="s">
        <v>9</v>
      </c>
      <c r="J99" t="s">
        <v>10</v>
      </c>
      <c r="K99">
        <v>5</v>
      </c>
      <c r="L99" s="3">
        <v>41.97</v>
      </c>
    </row>
    <row r="100" spans="1:12" x14ac:dyDescent="0.2">
      <c r="A100">
        <v>137223</v>
      </c>
      <c r="B100" s="2">
        <v>42036</v>
      </c>
      <c r="C100" s="7">
        <f>YEAR(Data[[#This Row],[Date]])</f>
        <v>2015</v>
      </c>
      <c r="D100" s="5" t="str">
        <f>TEXT(Data[[#This Row],[Date]], "mmm")</f>
        <v>Feb</v>
      </c>
      <c r="E100" s="5">
        <f>DAY(Data[[#This Row],[Date]])</f>
        <v>1</v>
      </c>
      <c r="F100" s="5">
        <f>ROUNDUP(MONTH(Data[[#This Row],[Date]])/3,0)</f>
        <v>1</v>
      </c>
      <c r="G100" t="s">
        <v>79</v>
      </c>
      <c r="H100" t="s">
        <v>71</v>
      </c>
      <c r="I100" t="s">
        <v>39</v>
      </c>
      <c r="J100" t="s">
        <v>12</v>
      </c>
      <c r="K100">
        <v>6</v>
      </c>
      <c r="L100" s="3">
        <v>46.04</v>
      </c>
    </row>
    <row r="101" spans="1:12" x14ac:dyDescent="0.2">
      <c r="A101">
        <v>137224</v>
      </c>
      <c r="B101" s="2">
        <v>42036</v>
      </c>
      <c r="C101" s="7">
        <f>YEAR(Data[[#This Row],[Date]])</f>
        <v>2015</v>
      </c>
      <c r="D101" s="5" t="str">
        <f>TEXT(Data[[#This Row],[Date]], "mmm")</f>
        <v>Feb</v>
      </c>
      <c r="E101" s="5">
        <f>DAY(Data[[#This Row],[Date]])</f>
        <v>1</v>
      </c>
      <c r="F101" s="5">
        <f>ROUNDUP(MONTH(Data[[#This Row],[Date]])/3,0)</f>
        <v>1</v>
      </c>
      <c r="G101" t="s">
        <v>101</v>
      </c>
      <c r="H101" t="s">
        <v>93</v>
      </c>
      <c r="I101" t="s">
        <v>109</v>
      </c>
      <c r="J101" t="s">
        <v>25</v>
      </c>
      <c r="K101">
        <v>1</v>
      </c>
      <c r="L101" s="3">
        <v>7.64</v>
      </c>
    </row>
    <row r="102" spans="1:12" x14ac:dyDescent="0.2">
      <c r="A102">
        <v>137224</v>
      </c>
      <c r="B102" s="2">
        <v>42036</v>
      </c>
      <c r="C102" s="7">
        <f>YEAR(Data[[#This Row],[Date]])</f>
        <v>2015</v>
      </c>
      <c r="D102" s="5" t="str">
        <f>TEXT(Data[[#This Row],[Date]], "mmm")</f>
        <v>Feb</v>
      </c>
      <c r="E102" s="5">
        <f>DAY(Data[[#This Row],[Date]])</f>
        <v>1</v>
      </c>
      <c r="F102" s="5">
        <f>ROUNDUP(MONTH(Data[[#This Row],[Date]])/3,0)</f>
        <v>1</v>
      </c>
      <c r="G102" t="s">
        <v>101</v>
      </c>
      <c r="H102" t="s">
        <v>93</v>
      </c>
      <c r="I102" t="s">
        <v>66</v>
      </c>
      <c r="J102" t="s">
        <v>10</v>
      </c>
      <c r="K102">
        <v>3</v>
      </c>
      <c r="L102" s="3">
        <v>20.65</v>
      </c>
    </row>
    <row r="103" spans="1:12" x14ac:dyDescent="0.2">
      <c r="A103">
        <v>137224</v>
      </c>
      <c r="B103" s="2">
        <v>42036</v>
      </c>
      <c r="C103" s="7">
        <f>YEAR(Data[[#This Row],[Date]])</f>
        <v>2015</v>
      </c>
      <c r="D103" s="5" t="str">
        <f>TEXT(Data[[#This Row],[Date]], "mmm")</f>
        <v>Feb</v>
      </c>
      <c r="E103" s="5">
        <f>DAY(Data[[#This Row],[Date]])</f>
        <v>1</v>
      </c>
      <c r="F103" s="5">
        <f>ROUNDUP(MONTH(Data[[#This Row],[Date]])/3,0)</f>
        <v>1</v>
      </c>
      <c r="G103" t="s">
        <v>101</v>
      </c>
      <c r="H103" t="s">
        <v>93</v>
      </c>
      <c r="I103" t="s">
        <v>57</v>
      </c>
      <c r="J103" t="s">
        <v>34</v>
      </c>
      <c r="K103">
        <v>13</v>
      </c>
      <c r="L103" s="3">
        <v>100.03</v>
      </c>
    </row>
    <row r="104" spans="1:12" x14ac:dyDescent="0.2">
      <c r="A104">
        <v>137224</v>
      </c>
      <c r="B104" s="2">
        <v>42036</v>
      </c>
      <c r="C104" s="7">
        <f>YEAR(Data[[#This Row],[Date]])</f>
        <v>2015</v>
      </c>
      <c r="D104" s="5" t="str">
        <f>TEXT(Data[[#This Row],[Date]], "mmm")</f>
        <v>Feb</v>
      </c>
      <c r="E104" s="5">
        <f>DAY(Data[[#This Row],[Date]])</f>
        <v>1</v>
      </c>
      <c r="F104" s="5">
        <f>ROUNDUP(MONTH(Data[[#This Row],[Date]])/3,0)</f>
        <v>1</v>
      </c>
      <c r="G104" t="s">
        <v>101</v>
      </c>
      <c r="H104" t="s">
        <v>93</v>
      </c>
      <c r="I104" t="s">
        <v>103</v>
      </c>
      <c r="J104" t="s">
        <v>12</v>
      </c>
      <c r="K104">
        <v>7</v>
      </c>
      <c r="L104" s="3">
        <v>44.1</v>
      </c>
    </row>
    <row r="105" spans="1:12" x14ac:dyDescent="0.2">
      <c r="A105">
        <v>137224</v>
      </c>
      <c r="B105" s="2">
        <v>42036</v>
      </c>
      <c r="C105" s="7">
        <f>YEAR(Data[[#This Row],[Date]])</f>
        <v>2015</v>
      </c>
      <c r="D105" s="5" t="str">
        <f>TEXT(Data[[#This Row],[Date]], "mmm")</f>
        <v>Feb</v>
      </c>
      <c r="E105" s="5">
        <f>DAY(Data[[#This Row],[Date]])</f>
        <v>1</v>
      </c>
      <c r="F105" s="5">
        <f>ROUNDUP(MONTH(Data[[#This Row],[Date]])/3,0)</f>
        <v>1</v>
      </c>
      <c r="G105" t="s">
        <v>101</v>
      </c>
      <c r="H105" t="s">
        <v>93</v>
      </c>
      <c r="I105" t="s">
        <v>18</v>
      </c>
      <c r="J105" t="s">
        <v>19</v>
      </c>
      <c r="K105">
        <v>1</v>
      </c>
      <c r="L105" s="3">
        <v>9.6</v>
      </c>
    </row>
    <row r="106" spans="1:12" x14ac:dyDescent="0.2">
      <c r="A106">
        <v>137226</v>
      </c>
      <c r="B106" s="2">
        <v>42039</v>
      </c>
      <c r="C106" s="7">
        <f>YEAR(Data[[#This Row],[Date]])</f>
        <v>2015</v>
      </c>
      <c r="D106" s="5" t="str">
        <f>TEXT(Data[[#This Row],[Date]], "mmm")</f>
        <v>Feb</v>
      </c>
      <c r="E106" s="5">
        <f>DAY(Data[[#This Row],[Date]])</f>
        <v>4</v>
      </c>
      <c r="F106" s="5">
        <f>ROUNDUP(MONTH(Data[[#This Row],[Date]])/3,0)</f>
        <v>1</v>
      </c>
      <c r="G106" t="s">
        <v>44</v>
      </c>
      <c r="H106" t="s">
        <v>48</v>
      </c>
      <c r="I106" t="s">
        <v>26</v>
      </c>
      <c r="J106" t="s">
        <v>10</v>
      </c>
      <c r="K106">
        <v>10</v>
      </c>
      <c r="L106" s="3">
        <v>125.94</v>
      </c>
    </row>
    <row r="107" spans="1:12" x14ac:dyDescent="0.2">
      <c r="A107">
        <v>137226</v>
      </c>
      <c r="B107" s="2">
        <v>42039</v>
      </c>
      <c r="C107" s="7">
        <f>YEAR(Data[[#This Row],[Date]])</f>
        <v>2015</v>
      </c>
      <c r="D107" s="5" t="str">
        <f>TEXT(Data[[#This Row],[Date]], "mmm")</f>
        <v>Feb</v>
      </c>
      <c r="E107" s="5">
        <f>DAY(Data[[#This Row],[Date]])</f>
        <v>4</v>
      </c>
      <c r="F107" s="5">
        <f>ROUNDUP(MONTH(Data[[#This Row],[Date]])/3,0)</f>
        <v>1</v>
      </c>
      <c r="G107" t="s">
        <v>44</v>
      </c>
      <c r="H107" t="s">
        <v>48</v>
      </c>
      <c r="I107" t="s">
        <v>18</v>
      </c>
      <c r="J107" t="s">
        <v>19</v>
      </c>
      <c r="K107">
        <v>13</v>
      </c>
      <c r="L107" s="3">
        <v>155.91999999999999</v>
      </c>
    </row>
    <row r="108" spans="1:12" x14ac:dyDescent="0.2">
      <c r="A108">
        <v>137226</v>
      </c>
      <c r="B108" s="2">
        <v>42039</v>
      </c>
      <c r="C108" s="7">
        <f>YEAR(Data[[#This Row],[Date]])</f>
        <v>2015</v>
      </c>
      <c r="D108" s="5" t="str">
        <f>TEXT(Data[[#This Row],[Date]], "mmm")</f>
        <v>Feb</v>
      </c>
      <c r="E108" s="5">
        <f>DAY(Data[[#This Row],[Date]])</f>
        <v>4</v>
      </c>
      <c r="F108" s="5">
        <f>ROUNDUP(MONTH(Data[[#This Row],[Date]])/3,0)</f>
        <v>1</v>
      </c>
      <c r="G108" t="s">
        <v>44</v>
      </c>
      <c r="H108" t="s">
        <v>48</v>
      </c>
      <c r="I108" t="s">
        <v>87</v>
      </c>
      <c r="J108" t="s">
        <v>19</v>
      </c>
      <c r="K108">
        <v>6</v>
      </c>
      <c r="L108" s="3">
        <v>46.77</v>
      </c>
    </row>
    <row r="109" spans="1:12" x14ac:dyDescent="0.2">
      <c r="A109">
        <v>137227</v>
      </c>
      <c r="B109" s="2">
        <v>42040</v>
      </c>
      <c r="C109" s="7">
        <f>YEAR(Data[[#This Row],[Date]])</f>
        <v>2015</v>
      </c>
      <c r="D109" s="5" t="str">
        <f>TEXT(Data[[#This Row],[Date]], "mmm")</f>
        <v>Feb</v>
      </c>
      <c r="E109" s="5">
        <f>DAY(Data[[#This Row],[Date]])</f>
        <v>5</v>
      </c>
      <c r="F109" s="5">
        <f>ROUNDUP(MONTH(Data[[#This Row],[Date]])/3,0)</f>
        <v>1</v>
      </c>
      <c r="G109" t="s">
        <v>79</v>
      </c>
      <c r="H109" t="s">
        <v>29</v>
      </c>
      <c r="I109" t="s">
        <v>33</v>
      </c>
      <c r="J109" t="s">
        <v>34</v>
      </c>
      <c r="K109">
        <v>8</v>
      </c>
      <c r="L109" s="3">
        <v>89.56</v>
      </c>
    </row>
    <row r="110" spans="1:12" x14ac:dyDescent="0.2">
      <c r="A110">
        <v>137227</v>
      </c>
      <c r="B110" s="2">
        <v>42040</v>
      </c>
      <c r="C110" s="7">
        <f>YEAR(Data[[#This Row],[Date]])</f>
        <v>2015</v>
      </c>
      <c r="D110" s="5" t="str">
        <f>TEXT(Data[[#This Row],[Date]], "mmm")</f>
        <v>Feb</v>
      </c>
      <c r="E110" s="5">
        <f>DAY(Data[[#This Row],[Date]])</f>
        <v>5</v>
      </c>
      <c r="F110" s="5">
        <f>ROUNDUP(MONTH(Data[[#This Row],[Date]])/3,0)</f>
        <v>1</v>
      </c>
      <c r="G110" t="s">
        <v>79</v>
      </c>
      <c r="H110" t="s">
        <v>29</v>
      </c>
      <c r="I110" t="s">
        <v>105</v>
      </c>
      <c r="J110" t="s">
        <v>12</v>
      </c>
      <c r="K110">
        <v>6</v>
      </c>
      <c r="L110" s="3">
        <v>45.21</v>
      </c>
    </row>
    <row r="111" spans="1:12" x14ac:dyDescent="0.2">
      <c r="A111">
        <v>137227</v>
      </c>
      <c r="B111" s="2">
        <v>42040</v>
      </c>
      <c r="C111" s="7">
        <f>YEAR(Data[[#This Row],[Date]])</f>
        <v>2015</v>
      </c>
      <c r="D111" s="5" t="str">
        <f>TEXT(Data[[#This Row],[Date]], "mmm")</f>
        <v>Feb</v>
      </c>
      <c r="E111" s="5">
        <f>DAY(Data[[#This Row],[Date]])</f>
        <v>5</v>
      </c>
      <c r="F111" s="5">
        <f>ROUNDUP(MONTH(Data[[#This Row],[Date]])/3,0)</f>
        <v>1</v>
      </c>
      <c r="G111" t="s">
        <v>79</v>
      </c>
      <c r="H111" t="s">
        <v>29</v>
      </c>
      <c r="I111" t="s">
        <v>76</v>
      </c>
      <c r="J111" t="s">
        <v>12</v>
      </c>
      <c r="K111">
        <v>11</v>
      </c>
      <c r="L111" s="3">
        <v>135.78</v>
      </c>
    </row>
    <row r="112" spans="1:12" x14ac:dyDescent="0.2">
      <c r="A112">
        <v>137227</v>
      </c>
      <c r="B112" s="2">
        <v>42040</v>
      </c>
      <c r="C112" s="7">
        <f>YEAR(Data[[#This Row],[Date]])</f>
        <v>2015</v>
      </c>
      <c r="D112" s="5" t="str">
        <f>TEXT(Data[[#This Row],[Date]], "mmm")</f>
        <v>Feb</v>
      </c>
      <c r="E112" s="5">
        <f>DAY(Data[[#This Row],[Date]])</f>
        <v>5</v>
      </c>
      <c r="F112" s="5">
        <f>ROUNDUP(MONTH(Data[[#This Row],[Date]])/3,0)</f>
        <v>1</v>
      </c>
      <c r="G112" t="s">
        <v>79</v>
      </c>
      <c r="H112" t="s">
        <v>29</v>
      </c>
      <c r="I112" t="s">
        <v>13</v>
      </c>
      <c r="J112" t="s">
        <v>12</v>
      </c>
      <c r="K112">
        <v>11</v>
      </c>
      <c r="L112" s="3">
        <v>100.03</v>
      </c>
    </row>
    <row r="113" spans="1:12" x14ac:dyDescent="0.2">
      <c r="A113">
        <v>137228</v>
      </c>
      <c r="B113" s="2">
        <v>42042</v>
      </c>
      <c r="C113" s="7">
        <f>YEAR(Data[[#This Row],[Date]])</f>
        <v>2015</v>
      </c>
      <c r="D113" s="5" t="str">
        <f>TEXT(Data[[#This Row],[Date]], "mmm")</f>
        <v>Feb</v>
      </c>
      <c r="E113" s="5">
        <f>DAY(Data[[#This Row],[Date]])</f>
        <v>7</v>
      </c>
      <c r="F113" s="5">
        <f>ROUNDUP(MONTH(Data[[#This Row],[Date]])/3,0)</f>
        <v>1</v>
      </c>
      <c r="G113" t="s">
        <v>79</v>
      </c>
      <c r="H113" t="s">
        <v>108</v>
      </c>
      <c r="I113" t="s">
        <v>63</v>
      </c>
      <c r="J113" t="s">
        <v>34</v>
      </c>
      <c r="K113">
        <v>22</v>
      </c>
      <c r="L113" s="3">
        <v>157.18</v>
      </c>
    </row>
    <row r="114" spans="1:12" x14ac:dyDescent="0.2">
      <c r="A114">
        <v>137228</v>
      </c>
      <c r="B114" s="2">
        <v>42042</v>
      </c>
      <c r="C114" s="7">
        <f>YEAR(Data[[#This Row],[Date]])</f>
        <v>2015</v>
      </c>
      <c r="D114" s="5" t="str">
        <f>TEXT(Data[[#This Row],[Date]], "mmm")</f>
        <v>Feb</v>
      </c>
      <c r="E114" s="5">
        <f>DAY(Data[[#This Row],[Date]])</f>
        <v>7</v>
      </c>
      <c r="F114" s="5">
        <f>ROUNDUP(MONTH(Data[[#This Row],[Date]])/3,0)</f>
        <v>1</v>
      </c>
      <c r="G114" t="s">
        <v>79</v>
      </c>
      <c r="H114" t="s">
        <v>108</v>
      </c>
      <c r="I114" t="s">
        <v>105</v>
      </c>
      <c r="J114" t="s">
        <v>12</v>
      </c>
      <c r="K114">
        <v>1</v>
      </c>
      <c r="L114" s="3">
        <v>7.92</v>
      </c>
    </row>
    <row r="115" spans="1:12" x14ac:dyDescent="0.2">
      <c r="A115">
        <v>137229</v>
      </c>
      <c r="B115" s="2">
        <v>42043</v>
      </c>
      <c r="C115" s="7">
        <f>YEAR(Data[[#This Row],[Date]])</f>
        <v>2015</v>
      </c>
      <c r="D115" s="5" t="str">
        <f>TEXT(Data[[#This Row],[Date]], "mmm")</f>
        <v>Feb</v>
      </c>
      <c r="E115" s="5">
        <f>DAY(Data[[#This Row],[Date]])</f>
        <v>8</v>
      </c>
      <c r="F115" s="5">
        <f>ROUNDUP(MONTH(Data[[#This Row],[Date]])/3,0)</f>
        <v>1</v>
      </c>
      <c r="G115" t="s">
        <v>14</v>
      </c>
      <c r="H115" t="s">
        <v>88</v>
      </c>
      <c r="I115" t="s">
        <v>32</v>
      </c>
      <c r="J115" t="s">
        <v>8</v>
      </c>
      <c r="K115">
        <v>10</v>
      </c>
      <c r="L115" s="3">
        <v>62.95</v>
      </c>
    </row>
    <row r="116" spans="1:12" x14ac:dyDescent="0.2">
      <c r="A116">
        <v>137229</v>
      </c>
      <c r="B116" s="2">
        <v>42043</v>
      </c>
      <c r="C116" s="7">
        <f>YEAR(Data[[#This Row],[Date]])</f>
        <v>2015</v>
      </c>
      <c r="D116" s="5" t="str">
        <f>TEXT(Data[[#This Row],[Date]], "mmm")</f>
        <v>Feb</v>
      </c>
      <c r="E116" s="5">
        <f>DAY(Data[[#This Row],[Date]])</f>
        <v>8</v>
      </c>
      <c r="F116" s="5">
        <f>ROUNDUP(MONTH(Data[[#This Row],[Date]])/3,0)</f>
        <v>1</v>
      </c>
      <c r="G116" t="s">
        <v>14</v>
      </c>
      <c r="H116" t="s">
        <v>88</v>
      </c>
      <c r="I116" t="s">
        <v>102</v>
      </c>
      <c r="J116" t="s">
        <v>8</v>
      </c>
      <c r="K116">
        <v>22</v>
      </c>
      <c r="L116" s="3">
        <v>163.54</v>
      </c>
    </row>
    <row r="117" spans="1:12" x14ac:dyDescent="0.2">
      <c r="A117">
        <v>137229</v>
      </c>
      <c r="B117" s="2">
        <v>42043</v>
      </c>
      <c r="C117" s="7">
        <f>YEAR(Data[[#This Row],[Date]])</f>
        <v>2015</v>
      </c>
      <c r="D117" s="5" t="str">
        <f>TEXT(Data[[#This Row],[Date]], "mmm")</f>
        <v>Feb</v>
      </c>
      <c r="E117" s="5">
        <f>DAY(Data[[#This Row],[Date]])</f>
        <v>8</v>
      </c>
      <c r="F117" s="5">
        <f>ROUNDUP(MONTH(Data[[#This Row],[Date]])/3,0)</f>
        <v>1</v>
      </c>
      <c r="G117" t="s">
        <v>14</v>
      </c>
      <c r="H117" t="s">
        <v>88</v>
      </c>
      <c r="I117" t="s">
        <v>107</v>
      </c>
      <c r="J117" t="s">
        <v>12</v>
      </c>
      <c r="K117">
        <v>5</v>
      </c>
      <c r="L117" s="3">
        <v>34.17</v>
      </c>
    </row>
    <row r="118" spans="1:12" x14ac:dyDescent="0.2">
      <c r="A118">
        <v>137230</v>
      </c>
      <c r="B118" s="2">
        <v>42044</v>
      </c>
      <c r="C118" s="7">
        <f>YEAR(Data[[#This Row],[Date]])</f>
        <v>2015</v>
      </c>
      <c r="D118" s="5" t="str">
        <f>TEXT(Data[[#This Row],[Date]], "mmm")</f>
        <v>Feb</v>
      </c>
      <c r="E118" s="5">
        <f>DAY(Data[[#This Row],[Date]])</f>
        <v>9</v>
      </c>
      <c r="F118" s="5">
        <f>ROUNDUP(MONTH(Data[[#This Row],[Date]])/3,0)</f>
        <v>1</v>
      </c>
      <c r="G118" t="s">
        <v>92</v>
      </c>
      <c r="H118" t="s">
        <v>80</v>
      </c>
      <c r="I118" t="s">
        <v>39</v>
      </c>
      <c r="J118" t="s">
        <v>12</v>
      </c>
      <c r="K118">
        <v>18</v>
      </c>
      <c r="L118" s="3">
        <v>138.12</v>
      </c>
    </row>
    <row r="119" spans="1:12" x14ac:dyDescent="0.2">
      <c r="A119">
        <v>137231</v>
      </c>
      <c r="B119" s="2">
        <v>42044</v>
      </c>
      <c r="C119" s="7">
        <f>YEAR(Data[[#This Row],[Date]])</f>
        <v>2015</v>
      </c>
      <c r="D119" s="5" t="str">
        <f>TEXT(Data[[#This Row],[Date]], "mmm")</f>
        <v>Feb</v>
      </c>
      <c r="E119" s="5">
        <f>DAY(Data[[#This Row],[Date]])</f>
        <v>9</v>
      </c>
      <c r="F119" s="5">
        <f>ROUNDUP(MONTH(Data[[#This Row],[Date]])/3,0)</f>
        <v>1</v>
      </c>
      <c r="G119" t="s">
        <v>99</v>
      </c>
      <c r="H119" t="s">
        <v>56</v>
      </c>
      <c r="I119" t="s">
        <v>109</v>
      </c>
      <c r="J119" t="s">
        <v>25</v>
      </c>
      <c r="K119">
        <v>15</v>
      </c>
      <c r="L119" s="3">
        <v>114.67</v>
      </c>
    </row>
    <row r="120" spans="1:12" x14ac:dyDescent="0.2">
      <c r="A120">
        <v>137231</v>
      </c>
      <c r="B120" s="2">
        <v>42044</v>
      </c>
      <c r="C120" s="7">
        <f>YEAR(Data[[#This Row],[Date]])</f>
        <v>2015</v>
      </c>
      <c r="D120" s="5" t="str">
        <f>TEXT(Data[[#This Row],[Date]], "mmm")</f>
        <v>Feb</v>
      </c>
      <c r="E120" s="5">
        <f>DAY(Data[[#This Row],[Date]])</f>
        <v>9</v>
      </c>
      <c r="F120" s="5">
        <f>ROUNDUP(MONTH(Data[[#This Row],[Date]])/3,0)</f>
        <v>1</v>
      </c>
      <c r="G120" t="s">
        <v>99</v>
      </c>
      <c r="H120" t="s">
        <v>56</v>
      </c>
      <c r="I120" t="s">
        <v>60</v>
      </c>
      <c r="J120" t="s">
        <v>61</v>
      </c>
      <c r="K120">
        <v>7</v>
      </c>
      <c r="L120" s="3">
        <v>44.07</v>
      </c>
    </row>
    <row r="121" spans="1:12" x14ac:dyDescent="0.2">
      <c r="A121">
        <v>137232</v>
      </c>
      <c r="B121" s="2">
        <v>42045</v>
      </c>
      <c r="C121" s="7">
        <f>YEAR(Data[[#This Row],[Date]])</f>
        <v>2015</v>
      </c>
      <c r="D121" s="5" t="str">
        <f>TEXT(Data[[#This Row],[Date]], "mmm")</f>
        <v>Feb</v>
      </c>
      <c r="E121" s="5">
        <f>DAY(Data[[#This Row],[Date]])</f>
        <v>10</v>
      </c>
      <c r="F121" s="5">
        <f>ROUNDUP(MONTH(Data[[#This Row],[Date]])/3,0)</f>
        <v>1</v>
      </c>
      <c r="G121" t="s">
        <v>14</v>
      </c>
      <c r="H121" t="s">
        <v>6</v>
      </c>
      <c r="I121" t="s">
        <v>72</v>
      </c>
      <c r="J121" t="s">
        <v>25</v>
      </c>
      <c r="K121">
        <v>6</v>
      </c>
      <c r="L121" s="3">
        <v>40.53</v>
      </c>
    </row>
    <row r="122" spans="1:12" x14ac:dyDescent="0.2">
      <c r="A122">
        <v>137232</v>
      </c>
      <c r="B122" s="2">
        <v>42045</v>
      </c>
      <c r="C122" s="7">
        <f>YEAR(Data[[#This Row],[Date]])</f>
        <v>2015</v>
      </c>
      <c r="D122" s="5" t="str">
        <f>TEXT(Data[[#This Row],[Date]], "mmm")</f>
        <v>Feb</v>
      </c>
      <c r="E122" s="5">
        <f>DAY(Data[[#This Row],[Date]])</f>
        <v>10</v>
      </c>
      <c r="F122" s="5">
        <f>ROUNDUP(MONTH(Data[[#This Row],[Date]])/3,0)</f>
        <v>1</v>
      </c>
      <c r="G122" t="s">
        <v>14</v>
      </c>
      <c r="H122" t="s">
        <v>6</v>
      </c>
      <c r="I122" t="s">
        <v>109</v>
      </c>
      <c r="J122" t="s">
        <v>25</v>
      </c>
      <c r="K122">
        <v>6</v>
      </c>
      <c r="L122" s="3">
        <v>55.76</v>
      </c>
    </row>
    <row r="123" spans="1:12" x14ac:dyDescent="0.2">
      <c r="A123">
        <v>137232</v>
      </c>
      <c r="B123" s="2">
        <v>42045</v>
      </c>
      <c r="C123" s="7">
        <f>YEAR(Data[[#This Row],[Date]])</f>
        <v>2015</v>
      </c>
      <c r="D123" s="5" t="str">
        <f>TEXT(Data[[#This Row],[Date]], "mmm")</f>
        <v>Feb</v>
      </c>
      <c r="E123" s="5">
        <f>DAY(Data[[#This Row],[Date]])</f>
        <v>10</v>
      </c>
      <c r="F123" s="5">
        <f>ROUNDUP(MONTH(Data[[#This Row],[Date]])/3,0)</f>
        <v>1</v>
      </c>
      <c r="G123" t="s">
        <v>14</v>
      </c>
      <c r="H123" t="s">
        <v>6</v>
      </c>
      <c r="I123" t="s">
        <v>76</v>
      </c>
      <c r="J123" t="s">
        <v>12</v>
      </c>
      <c r="K123">
        <v>12</v>
      </c>
      <c r="L123" s="3">
        <v>113.94</v>
      </c>
    </row>
    <row r="124" spans="1:12" x14ac:dyDescent="0.2">
      <c r="A124">
        <v>137232</v>
      </c>
      <c r="B124" s="2">
        <v>42045</v>
      </c>
      <c r="C124" s="7">
        <f>YEAR(Data[[#This Row],[Date]])</f>
        <v>2015</v>
      </c>
      <c r="D124" s="5" t="str">
        <f>TEXT(Data[[#This Row],[Date]], "mmm")</f>
        <v>Feb</v>
      </c>
      <c r="E124" s="5">
        <f>DAY(Data[[#This Row],[Date]])</f>
        <v>10</v>
      </c>
      <c r="F124" s="5">
        <f>ROUNDUP(MONTH(Data[[#This Row],[Date]])/3,0)</f>
        <v>1</v>
      </c>
      <c r="G124" t="s">
        <v>14</v>
      </c>
      <c r="H124" t="s">
        <v>6</v>
      </c>
      <c r="I124" t="s">
        <v>107</v>
      </c>
      <c r="J124" t="s">
        <v>12</v>
      </c>
      <c r="K124">
        <v>25</v>
      </c>
      <c r="L124" s="3">
        <v>167.86</v>
      </c>
    </row>
    <row r="125" spans="1:12" x14ac:dyDescent="0.2">
      <c r="A125">
        <v>137232</v>
      </c>
      <c r="B125" s="2">
        <v>42045</v>
      </c>
      <c r="C125" s="7">
        <f>YEAR(Data[[#This Row],[Date]])</f>
        <v>2015</v>
      </c>
      <c r="D125" s="5" t="str">
        <f>TEXT(Data[[#This Row],[Date]], "mmm")</f>
        <v>Feb</v>
      </c>
      <c r="E125" s="5">
        <f>DAY(Data[[#This Row],[Date]])</f>
        <v>10</v>
      </c>
      <c r="F125" s="5">
        <f>ROUNDUP(MONTH(Data[[#This Row],[Date]])/3,0)</f>
        <v>1</v>
      </c>
      <c r="G125" t="s">
        <v>14</v>
      </c>
      <c r="H125" t="s">
        <v>6</v>
      </c>
      <c r="I125" t="s">
        <v>94</v>
      </c>
      <c r="J125" t="s">
        <v>12</v>
      </c>
      <c r="K125">
        <v>16</v>
      </c>
      <c r="L125" s="3">
        <v>146.30000000000001</v>
      </c>
    </row>
    <row r="126" spans="1:12" x14ac:dyDescent="0.2">
      <c r="A126">
        <v>137233</v>
      </c>
      <c r="B126" s="2">
        <v>42045</v>
      </c>
      <c r="C126" s="7">
        <f>YEAR(Data[[#This Row],[Date]])</f>
        <v>2015</v>
      </c>
      <c r="D126" s="5" t="str">
        <f>TEXT(Data[[#This Row],[Date]], "mmm")</f>
        <v>Feb</v>
      </c>
      <c r="E126" s="5">
        <f>DAY(Data[[#This Row],[Date]])</f>
        <v>10</v>
      </c>
      <c r="F126" s="5">
        <f>ROUNDUP(MONTH(Data[[#This Row],[Date]])/3,0)</f>
        <v>1</v>
      </c>
      <c r="G126" t="s">
        <v>37</v>
      </c>
      <c r="H126" t="s">
        <v>88</v>
      </c>
      <c r="I126" t="s">
        <v>20</v>
      </c>
      <c r="J126" t="s">
        <v>21</v>
      </c>
      <c r="K126">
        <v>18</v>
      </c>
      <c r="L126" s="3">
        <v>158.30000000000001</v>
      </c>
    </row>
    <row r="127" spans="1:12" x14ac:dyDescent="0.2">
      <c r="A127">
        <v>137233</v>
      </c>
      <c r="B127" s="2">
        <v>42045</v>
      </c>
      <c r="C127" s="7">
        <f>YEAR(Data[[#This Row],[Date]])</f>
        <v>2015</v>
      </c>
      <c r="D127" s="5" t="str">
        <f>TEXT(Data[[#This Row],[Date]], "mmm")</f>
        <v>Feb</v>
      </c>
      <c r="E127" s="5">
        <f>DAY(Data[[#This Row],[Date]])</f>
        <v>10</v>
      </c>
      <c r="F127" s="5">
        <f>ROUNDUP(MONTH(Data[[#This Row],[Date]])/3,0)</f>
        <v>1</v>
      </c>
      <c r="G127" t="s">
        <v>37</v>
      </c>
      <c r="H127" t="s">
        <v>88</v>
      </c>
      <c r="I127" t="s">
        <v>98</v>
      </c>
      <c r="J127" t="s">
        <v>34</v>
      </c>
      <c r="K127">
        <v>11</v>
      </c>
      <c r="L127" s="3">
        <v>107.29</v>
      </c>
    </row>
    <row r="128" spans="1:12" x14ac:dyDescent="0.2">
      <c r="A128">
        <v>137234</v>
      </c>
      <c r="B128" s="2">
        <v>42045</v>
      </c>
      <c r="C128" s="7">
        <f>YEAR(Data[[#This Row],[Date]])</f>
        <v>2015</v>
      </c>
      <c r="D128" s="5" t="str">
        <f>TEXT(Data[[#This Row],[Date]], "mmm")</f>
        <v>Feb</v>
      </c>
      <c r="E128" s="5">
        <f>DAY(Data[[#This Row],[Date]])</f>
        <v>10</v>
      </c>
      <c r="F128" s="5">
        <f>ROUNDUP(MONTH(Data[[#This Row],[Date]])/3,0)</f>
        <v>1</v>
      </c>
      <c r="G128" t="s">
        <v>14</v>
      </c>
      <c r="H128" t="s">
        <v>6</v>
      </c>
      <c r="I128" t="s">
        <v>57</v>
      </c>
      <c r="J128" t="s">
        <v>34</v>
      </c>
      <c r="K128">
        <v>22</v>
      </c>
      <c r="L128" s="3">
        <v>193.9</v>
      </c>
    </row>
    <row r="129" spans="1:12" x14ac:dyDescent="0.2">
      <c r="A129">
        <v>137234</v>
      </c>
      <c r="B129" s="2">
        <v>42045</v>
      </c>
      <c r="C129" s="7">
        <f>YEAR(Data[[#This Row],[Date]])</f>
        <v>2015</v>
      </c>
      <c r="D129" s="5" t="str">
        <f>TEXT(Data[[#This Row],[Date]], "mmm")</f>
        <v>Feb</v>
      </c>
      <c r="E129" s="5">
        <f>DAY(Data[[#This Row],[Date]])</f>
        <v>10</v>
      </c>
      <c r="F129" s="5">
        <f>ROUNDUP(MONTH(Data[[#This Row],[Date]])/3,0)</f>
        <v>1</v>
      </c>
      <c r="G129" t="s">
        <v>14</v>
      </c>
      <c r="H129" t="s">
        <v>6</v>
      </c>
      <c r="I129" t="s">
        <v>36</v>
      </c>
      <c r="J129" t="s">
        <v>12</v>
      </c>
      <c r="K129">
        <v>11</v>
      </c>
      <c r="L129" s="3">
        <v>87.72</v>
      </c>
    </row>
    <row r="130" spans="1:12" x14ac:dyDescent="0.2">
      <c r="A130">
        <v>137234</v>
      </c>
      <c r="B130" s="2">
        <v>42045</v>
      </c>
      <c r="C130" s="7">
        <f>YEAR(Data[[#This Row],[Date]])</f>
        <v>2015</v>
      </c>
      <c r="D130" s="5" t="str">
        <f>TEXT(Data[[#This Row],[Date]], "mmm")</f>
        <v>Feb</v>
      </c>
      <c r="E130" s="5">
        <f>DAY(Data[[#This Row],[Date]])</f>
        <v>10</v>
      </c>
      <c r="F130" s="5">
        <f>ROUNDUP(MONTH(Data[[#This Row],[Date]])/3,0)</f>
        <v>1</v>
      </c>
      <c r="G130" t="s">
        <v>14</v>
      </c>
      <c r="H130" t="s">
        <v>6</v>
      </c>
      <c r="I130" t="s">
        <v>18</v>
      </c>
      <c r="J130" t="s">
        <v>19</v>
      </c>
      <c r="K130">
        <v>20</v>
      </c>
      <c r="L130" s="3">
        <v>231.88</v>
      </c>
    </row>
    <row r="131" spans="1:12" x14ac:dyDescent="0.2">
      <c r="A131">
        <v>137234</v>
      </c>
      <c r="B131" s="2">
        <v>42045</v>
      </c>
      <c r="C131" s="7">
        <f>YEAR(Data[[#This Row],[Date]])</f>
        <v>2015</v>
      </c>
      <c r="D131" s="5" t="str">
        <f>TEXT(Data[[#This Row],[Date]], "mmm")</f>
        <v>Feb</v>
      </c>
      <c r="E131" s="5">
        <f>DAY(Data[[#This Row],[Date]])</f>
        <v>10</v>
      </c>
      <c r="F131" s="5">
        <f>ROUNDUP(MONTH(Data[[#This Row],[Date]])/3,0)</f>
        <v>1</v>
      </c>
      <c r="G131" t="s">
        <v>14</v>
      </c>
      <c r="H131" t="s">
        <v>6</v>
      </c>
      <c r="I131" t="s">
        <v>83</v>
      </c>
      <c r="J131" t="s">
        <v>52</v>
      </c>
      <c r="K131">
        <v>1</v>
      </c>
      <c r="L131" s="3">
        <v>7.69</v>
      </c>
    </row>
    <row r="132" spans="1:12" x14ac:dyDescent="0.2">
      <c r="A132">
        <v>137235</v>
      </c>
      <c r="B132" s="2">
        <v>42048</v>
      </c>
      <c r="C132" s="7">
        <f>YEAR(Data[[#This Row],[Date]])</f>
        <v>2015</v>
      </c>
      <c r="D132" s="5" t="str">
        <f>TEXT(Data[[#This Row],[Date]], "mmm")</f>
        <v>Feb</v>
      </c>
      <c r="E132" s="5">
        <f>DAY(Data[[#This Row],[Date]])</f>
        <v>13</v>
      </c>
      <c r="F132" s="5">
        <f>ROUNDUP(MONTH(Data[[#This Row],[Date]])/3,0)</f>
        <v>1</v>
      </c>
      <c r="G132" t="s">
        <v>5</v>
      </c>
      <c r="H132" t="s">
        <v>71</v>
      </c>
      <c r="I132" t="s">
        <v>30</v>
      </c>
      <c r="J132" t="s">
        <v>25</v>
      </c>
      <c r="K132">
        <v>16</v>
      </c>
      <c r="L132" s="3">
        <v>130.47999999999999</v>
      </c>
    </row>
    <row r="133" spans="1:12" x14ac:dyDescent="0.2">
      <c r="A133">
        <v>137235</v>
      </c>
      <c r="B133" s="2">
        <v>42048</v>
      </c>
      <c r="C133" s="7">
        <f>YEAR(Data[[#This Row],[Date]])</f>
        <v>2015</v>
      </c>
      <c r="D133" s="5" t="str">
        <f>TEXT(Data[[#This Row],[Date]], "mmm")</f>
        <v>Feb</v>
      </c>
      <c r="E133" s="5">
        <f>DAY(Data[[#This Row],[Date]])</f>
        <v>13</v>
      </c>
      <c r="F133" s="5">
        <f>ROUNDUP(MONTH(Data[[#This Row],[Date]])/3,0)</f>
        <v>1</v>
      </c>
      <c r="G133" t="s">
        <v>5</v>
      </c>
      <c r="H133" t="s">
        <v>71</v>
      </c>
      <c r="I133" t="s">
        <v>66</v>
      </c>
      <c r="J133" t="s">
        <v>10</v>
      </c>
      <c r="K133">
        <v>12</v>
      </c>
      <c r="L133" s="3">
        <v>77.94</v>
      </c>
    </row>
    <row r="134" spans="1:12" x14ac:dyDescent="0.2">
      <c r="A134">
        <v>137235</v>
      </c>
      <c r="B134" s="2">
        <v>42048</v>
      </c>
      <c r="C134" s="7">
        <f>YEAR(Data[[#This Row],[Date]])</f>
        <v>2015</v>
      </c>
      <c r="D134" s="5" t="str">
        <f>TEXT(Data[[#This Row],[Date]], "mmm")</f>
        <v>Feb</v>
      </c>
      <c r="E134" s="5">
        <f>DAY(Data[[#This Row],[Date]])</f>
        <v>13</v>
      </c>
      <c r="F134" s="5">
        <f>ROUNDUP(MONTH(Data[[#This Row],[Date]])/3,0)</f>
        <v>1</v>
      </c>
      <c r="G134" t="s">
        <v>5</v>
      </c>
      <c r="H134" t="s">
        <v>71</v>
      </c>
      <c r="I134" t="s">
        <v>36</v>
      </c>
      <c r="J134" t="s">
        <v>12</v>
      </c>
      <c r="K134">
        <v>24</v>
      </c>
      <c r="L134" s="3">
        <v>204.81</v>
      </c>
    </row>
    <row r="135" spans="1:12" x14ac:dyDescent="0.2">
      <c r="A135">
        <v>137237</v>
      </c>
      <c r="B135" s="2">
        <v>42049</v>
      </c>
      <c r="C135" s="7">
        <f>YEAR(Data[[#This Row],[Date]])</f>
        <v>2015</v>
      </c>
      <c r="D135" s="5" t="str">
        <f>TEXT(Data[[#This Row],[Date]], "mmm")</f>
        <v>Feb</v>
      </c>
      <c r="E135" s="5">
        <f>DAY(Data[[#This Row],[Date]])</f>
        <v>14</v>
      </c>
      <c r="F135" s="5">
        <f>ROUNDUP(MONTH(Data[[#This Row],[Date]])/3,0)</f>
        <v>1</v>
      </c>
      <c r="G135" t="s">
        <v>99</v>
      </c>
      <c r="H135" t="s">
        <v>23</v>
      </c>
      <c r="I135" t="s">
        <v>109</v>
      </c>
      <c r="J135" t="s">
        <v>25</v>
      </c>
      <c r="K135">
        <v>7</v>
      </c>
      <c r="L135" s="3">
        <v>67.16</v>
      </c>
    </row>
    <row r="136" spans="1:12" x14ac:dyDescent="0.2">
      <c r="A136">
        <v>137237</v>
      </c>
      <c r="B136" s="2">
        <v>42049</v>
      </c>
      <c r="C136" s="7">
        <f>YEAR(Data[[#This Row],[Date]])</f>
        <v>2015</v>
      </c>
      <c r="D136" s="5" t="str">
        <f>TEXT(Data[[#This Row],[Date]], "mmm")</f>
        <v>Feb</v>
      </c>
      <c r="E136" s="5">
        <f>DAY(Data[[#This Row],[Date]])</f>
        <v>14</v>
      </c>
      <c r="F136" s="5">
        <f>ROUNDUP(MONTH(Data[[#This Row],[Date]])/3,0)</f>
        <v>1</v>
      </c>
      <c r="G136" t="s">
        <v>99</v>
      </c>
      <c r="H136" t="s">
        <v>23</v>
      </c>
      <c r="I136" t="s">
        <v>72</v>
      </c>
      <c r="J136" t="s">
        <v>25</v>
      </c>
      <c r="K136">
        <v>9</v>
      </c>
      <c r="L136" s="3">
        <v>52.61</v>
      </c>
    </row>
    <row r="137" spans="1:12" x14ac:dyDescent="0.2">
      <c r="A137">
        <v>137237</v>
      </c>
      <c r="B137" s="2">
        <v>42049</v>
      </c>
      <c r="C137" s="7">
        <f>YEAR(Data[[#This Row],[Date]])</f>
        <v>2015</v>
      </c>
      <c r="D137" s="5" t="str">
        <f>TEXT(Data[[#This Row],[Date]], "mmm")</f>
        <v>Feb</v>
      </c>
      <c r="E137" s="5">
        <f>DAY(Data[[#This Row],[Date]])</f>
        <v>14</v>
      </c>
      <c r="F137" s="5">
        <f>ROUNDUP(MONTH(Data[[#This Row],[Date]])/3,0)</f>
        <v>1</v>
      </c>
      <c r="G137" t="s">
        <v>99</v>
      </c>
      <c r="H137" t="s">
        <v>23</v>
      </c>
      <c r="I137" t="s">
        <v>62</v>
      </c>
      <c r="J137" t="s">
        <v>10</v>
      </c>
      <c r="K137">
        <v>22</v>
      </c>
      <c r="L137" s="3">
        <v>140.03</v>
      </c>
    </row>
    <row r="138" spans="1:12" x14ac:dyDescent="0.2">
      <c r="A138">
        <v>137237</v>
      </c>
      <c r="B138" s="2">
        <v>42049</v>
      </c>
      <c r="C138" s="7">
        <f>YEAR(Data[[#This Row],[Date]])</f>
        <v>2015</v>
      </c>
      <c r="D138" s="5" t="str">
        <f>TEXT(Data[[#This Row],[Date]], "mmm")</f>
        <v>Feb</v>
      </c>
      <c r="E138" s="5">
        <f>DAY(Data[[#This Row],[Date]])</f>
        <v>14</v>
      </c>
      <c r="F138" s="5">
        <f>ROUNDUP(MONTH(Data[[#This Row],[Date]])/3,0)</f>
        <v>1</v>
      </c>
      <c r="G138" t="s">
        <v>99</v>
      </c>
      <c r="H138" t="s">
        <v>23</v>
      </c>
      <c r="I138" t="s">
        <v>91</v>
      </c>
      <c r="J138" t="s">
        <v>12</v>
      </c>
      <c r="K138">
        <v>8</v>
      </c>
      <c r="L138" s="3">
        <v>58.84</v>
      </c>
    </row>
    <row r="139" spans="1:12" x14ac:dyDescent="0.2">
      <c r="A139">
        <v>137238</v>
      </c>
      <c r="B139" s="2">
        <v>42049</v>
      </c>
      <c r="C139" s="7">
        <f>YEAR(Data[[#This Row],[Date]])</f>
        <v>2015</v>
      </c>
      <c r="D139" s="5" t="str">
        <f>TEXT(Data[[#This Row],[Date]], "mmm")</f>
        <v>Feb</v>
      </c>
      <c r="E139" s="5">
        <f>DAY(Data[[#This Row],[Date]])</f>
        <v>14</v>
      </c>
      <c r="F139" s="5">
        <f>ROUNDUP(MONTH(Data[[#This Row],[Date]])/3,0)</f>
        <v>1</v>
      </c>
      <c r="G139" t="s">
        <v>47</v>
      </c>
      <c r="H139" t="s">
        <v>96</v>
      </c>
      <c r="I139" t="s">
        <v>72</v>
      </c>
      <c r="J139" t="s">
        <v>25</v>
      </c>
      <c r="K139">
        <v>23</v>
      </c>
      <c r="L139" s="3">
        <v>173.29</v>
      </c>
    </row>
    <row r="140" spans="1:12" x14ac:dyDescent="0.2">
      <c r="A140">
        <v>137238</v>
      </c>
      <c r="B140" s="2">
        <v>42049</v>
      </c>
      <c r="C140" s="7">
        <f>YEAR(Data[[#This Row],[Date]])</f>
        <v>2015</v>
      </c>
      <c r="D140" s="5" t="str">
        <f>TEXT(Data[[#This Row],[Date]], "mmm")</f>
        <v>Feb</v>
      </c>
      <c r="E140" s="5">
        <f>DAY(Data[[#This Row],[Date]])</f>
        <v>14</v>
      </c>
      <c r="F140" s="5">
        <f>ROUNDUP(MONTH(Data[[#This Row],[Date]])/3,0)</f>
        <v>1</v>
      </c>
      <c r="G140" t="s">
        <v>47</v>
      </c>
      <c r="H140" t="s">
        <v>96</v>
      </c>
      <c r="I140" t="s">
        <v>51</v>
      </c>
      <c r="J140" t="s">
        <v>52</v>
      </c>
      <c r="K140">
        <v>11</v>
      </c>
      <c r="L140" s="3">
        <v>70.02</v>
      </c>
    </row>
    <row r="141" spans="1:12" x14ac:dyDescent="0.2">
      <c r="A141">
        <v>137239</v>
      </c>
      <c r="B141" s="2">
        <v>42050</v>
      </c>
      <c r="C141" s="7">
        <f>YEAR(Data[[#This Row],[Date]])</f>
        <v>2015</v>
      </c>
      <c r="D141" s="5" t="str">
        <f>TEXT(Data[[#This Row],[Date]], "mmm")</f>
        <v>Feb</v>
      </c>
      <c r="E141" s="5">
        <f>DAY(Data[[#This Row],[Date]])</f>
        <v>15</v>
      </c>
      <c r="F141" s="5">
        <f>ROUNDUP(MONTH(Data[[#This Row],[Date]])/3,0)</f>
        <v>1</v>
      </c>
      <c r="G141" t="s">
        <v>28</v>
      </c>
      <c r="H141" t="s">
        <v>45</v>
      </c>
      <c r="I141" t="s">
        <v>62</v>
      </c>
      <c r="J141" t="s">
        <v>10</v>
      </c>
      <c r="K141">
        <v>21</v>
      </c>
      <c r="L141" s="3">
        <v>160.94999999999999</v>
      </c>
    </row>
    <row r="142" spans="1:12" x14ac:dyDescent="0.2">
      <c r="A142">
        <v>137239</v>
      </c>
      <c r="B142" s="2">
        <v>42050</v>
      </c>
      <c r="C142" s="7">
        <f>YEAR(Data[[#This Row],[Date]])</f>
        <v>2015</v>
      </c>
      <c r="D142" s="5" t="str">
        <f>TEXT(Data[[#This Row],[Date]], "mmm")</f>
        <v>Feb</v>
      </c>
      <c r="E142" s="5">
        <f>DAY(Data[[#This Row],[Date]])</f>
        <v>15</v>
      </c>
      <c r="F142" s="5">
        <f>ROUNDUP(MONTH(Data[[#This Row],[Date]])/3,0)</f>
        <v>1</v>
      </c>
      <c r="G142" t="s">
        <v>28</v>
      </c>
      <c r="H142" t="s">
        <v>45</v>
      </c>
      <c r="I142" t="s">
        <v>94</v>
      </c>
      <c r="J142" t="s">
        <v>12</v>
      </c>
      <c r="K142">
        <v>1</v>
      </c>
      <c r="L142" s="3">
        <v>6.9</v>
      </c>
    </row>
    <row r="143" spans="1:12" x14ac:dyDescent="0.2">
      <c r="A143">
        <v>137239</v>
      </c>
      <c r="B143" s="2">
        <v>42050</v>
      </c>
      <c r="C143" s="7">
        <f>YEAR(Data[[#This Row],[Date]])</f>
        <v>2015</v>
      </c>
      <c r="D143" s="5" t="str">
        <f>TEXT(Data[[#This Row],[Date]], "mmm")</f>
        <v>Feb</v>
      </c>
      <c r="E143" s="5">
        <f>DAY(Data[[#This Row],[Date]])</f>
        <v>15</v>
      </c>
      <c r="F143" s="5">
        <f>ROUNDUP(MONTH(Data[[#This Row],[Date]])/3,0)</f>
        <v>1</v>
      </c>
      <c r="G143" t="s">
        <v>28</v>
      </c>
      <c r="H143" t="s">
        <v>45</v>
      </c>
      <c r="I143" t="s">
        <v>76</v>
      </c>
      <c r="J143" t="s">
        <v>12</v>
      </c>
      <c r="K143">
        <v>22</v>
      </c>
      <c r="L143" s="3">
        <v>217.25</v>
      </c>
    </row>
    <row r="144" spans="1:12" x14ac:dyDescent="0.2">
      <c r="A144">
        <v>137240</v>
      </c>
      <c r="B144" s="2">
        <v>42052</v>
      </c>
      <c r="C144" s="7">
        <f>YEAR(Data[[#This Row],[Date]])</f>
        <v>2015</v>
      </c>
      <c r="D144" s="5" t="str">
        <f>TEXT(Data[[#This Row],[Date]], "mmm")</f>
        <v>Feb</v>
      </c>
      <c r="E144" s="5">
        <f>DAY(Data[[#This Row],[Date]])</f>
        <v>17</v>
      </c>
      <c r="F144" s="5">
        <f>ROUNDUP(MONTH(Data[[#This Row],[Date]])/3,0)</f>
        <v>1</v>
      </c>
      <c r="G144" t="s">
        <v>47</v>
      </c>
      <c r="H144" t="s">
        <v>48</v>
      </c>
      <c r="I144" t="s">
        <v>27</v>
      </c>
      <c r="J144" t="s">
        <v>25</v>
      </c>
      <c r="K144">
        <v>9</v>
      </c>
      <c r="L144" s="3">
        <v>76.27</v>
      </c>
    </row>
    <row r="145" spans="1:12" x14ac:dyDescent="0.2">
      <c r="A145">
        <v>137240</v>
      </c>
      <c r="B145" s="2">
        <v>42052</v>
      </c>
      <c r="C145" s="7">
        <f>YEAR(Data[[#This Row],[Date]])</f>
        <v>2015</v>
      </c>
      <c r="D145" s="5" t="str">
        <f>TEXT(Data[[#This Row],[Date]], "mmm")</f>
        <v>Feb</v>
      </c>
      <c r="E145" s="5">
        <f>DAY(Data[[#This Row],[Date]])</f>
        <v>17</v>
      </c>
      <c r="F145" s="5">
        <f>ROUNDUP(MONTH(Data[[#This Row],[Date]])/3,0)</f>
        <v>1</v>
      </c>
      <c r="G145" t="s">
        <v>47</v>
      </c>
      <c r="H145" t="s">
        <v>48</v>
      </c>
      <c r="I145" t="s">
        <v>49</v>
      </c>
      <c r="J145" t="s">
        <v>12</v>
      </c>
      <c r="K145">
        <v>16</v>
      </c>
      <c r="L145" s="3">
        <v>131.91</v>
      </c>
    </row>
    <row r="146" spans="1:12" x14ac:dyDescent="0.2">
      <c r="A146">
        <v>137240</v>
      </c>
      <c r="B146" s="2">
        <v>42052</v>
      </c>
      <c r="C146" s="7">
        <f>YEAR(Data[[#This Row],[Date]])</f>
        <v>2015</v>
      </c>
      <c r="D146" s="5" t="str">
        <f>TEXT(Data[[#This Row],[Date]], "mmm")</f>
        <v>Feb</v>
      </c>
      <c r="E146" s="5">
        <f>DAY(Data[[#This Row],[Date]])</f>
        <v>17</v>
      </c>
      <c r="F146" s="5">
        <f>ROUNDUP(MONTH(Data[[#This Row],[Date]])/3,0)</f>
        <v>1</v>
      </c>
      <c r="G146" t="s">
        <v>47</v>
      </c>
      <c r="H146" t="s">
        <v>48</v>
      </c>
      <c r="I146" t="s">
        <v>41</v>
      </c>
      <c r="J146" t="s">
        <v>12</v>
      </c>
      <c r="K146">
        <v>3</v>
      </c>
      <c r="L146" s="3">
        <v>31.18</v>
      </c>
    </row>
    <row r="147" spans="1:12" x14ac:dyDescent="0.2">
      <c r="A147">
        <v>137242</v>
      </c>
      <c r="B147" s="2">
        <v>42055</v>
      </c>
      <c r="C147" s="7">
        <f>YEAR(Data[[#This Row],[Date]])</f>
        <v>2015</v>
      </c>
      <c r="D147" s="5" t="str">
        <f>TEXT(Data[[#This Row],[Date]], "mmm")</f>
        <v>Feb</v>
      </c>
      <c r="E147" s="5">
        <f>DAY(Data[[#This Row],[Date]])</f>
        <v>20</v>
      </c>
      <c r="F147" s="5">
        <f>ROUNDUP(MONTH(Data[[#This Row],[Date]])/3,0)</f>
        <v>1</v>
      </c>
      <c r="G147" t="s">
        <v>37</v>
      </c>
      <c r="H147" t="s">
        <v>6</v>
      </c>
      <c r="I147" t="s">
        <v>64</v>
      </c>
      <c r="J147" t="s">
        <v>10</v>
      </c>
      <c r="K147">
        <v>5</v>
      </c>
      <c r="L147" s="3">
        <v>34.17</v>
      </c>
    </row>
    <row r="148" spans="1:12" x14ac:dyDescent="0.2">
      <c r="A148">
        <v>137242</v>
      </c>
      <c r="B148" s="2">
        <v>42055</v>
      </c>
      <c r="C148" s="7">
        <f>YEAR(Data[[#This Row],[Date]])</f>
        <v>2015</v>
      </c>
      <c r="D148" s="5" t="str">
        <f>TEXT(Data[[#This Row],[Date]], "mmm")</f>
        <v>Feb</v>
      </c>
      <c r="E148" s="5">
        <f>DAY(Data[[#This Row],[Date]])</f>
        <v>20</v>
      </c>
      <c r="F148" s="5">
        <f>ROUNDUP(MONTH(Data[[#This Row],[Date]])/3,0)</f>
        <v>1</v>
      </c>
      <c r="G148" t="s">
        <v>37</v>
      </c>
      <c r="H148" t="s">
        <v>6</v>
      </c>
      <c r="I148" t="s">
        <v>41</v>
      </c>
      <c r="J148" t="s">
        <v>12</v>
      </c>
      <c r="K148">
        <v>24</v>
      </c>
      <c r="L148" s="3">
        <v>222.58</v>
      </c>
    </row>
    <row r="149" spans="1:12" x14ac:dyDescent="0.2">
      <c r="A149">
        <v>137242</v>
      </c>
      <c r="B149" s="2">
        <v>42055</v>
      </c>
      <c r="C149" s="7">
        <f>YEAR(Data[[#This Row],[Date]])</f>
        <v>2015</v>
      </c>
      <c r="D149" s="5" t="str">
        <f>TEXT(Data[[#This Row],[Date]], "mmm")</f>
        <v>Feb</v>
      </c>
      <c r="E149" s="5">
        <f>DAY(Data[[#This Row],[Date]])</f>
        <v>20</v>
      </c>
      <c r="F149" s="5">
        <f>ROUNDUP(MONTH(Data[[#This Row],[Date]])/3,0)</f>
        <v>1</v>
      </c>
      <c r="G149" t="s">
        <v>37</v>
      </c>
      <c r="H149" t="s">
        <v>6</v>
      </c>
      <c r="I149" t="s">
        <v>97</v>
      </c>
      <c r="J149" t="s">
        <v>12</v>
      </c>
      <c r="K149">
        <v>13</v>
      </c>
      <c r="L149" s="3">
        <v>107.3</v>
      </c>
    </row>
    <row r="150" spans="1:12" x14ac:dyDescent="0.2">
      <c r="A150">
        <v>137242</v>
      </c>
      <c r="B150" s="2">
        <v>42055</v>
      </c>
      <c r="C150" s="7">
        <f>YEAR(Data[[#This Row],[Date]])</f>
        <v>2015</v>
      </c>
      <c r="D150" s="5" t="str">
        <f>TEXT(Data[[#This Row],[Date]], "mmm")</f>
        <v>Feb</v>
      </c>
      <c r="E150" s="5">
        <f>DAY(Data[[#This Row],[Date]])</f>
        <v>20</v>
      </c>
      <c r="F150" s="5">
        <f>ROUNDUP(MONTH(Data[[#This Row],[Date]])/3,0)</f>
        <v>1</v>
      </c>
      <c r="G150" t="s">
        <v>37</v>
      </c>
      <c r="H150" t="s">
        <v>6</v>
      </c>
      <c r="I150" t="s">
        <v>73</v>
      </c>
      <c r="J150" t="s">
        <v>12</v>
      </c>
      <c r="K150">
        <v>10</v>
      </c>
      <c r="L150" s="3">
        <v>97.44</v>
      </c>
    </row>
    <row r="151" spans="1:12" x14ac:dyDescent="0.2">
      <c r="A151">
        <v>137243</v>
      </c>
      <c r="B151" s="2">
        <v>42057</v>
      </c>
      <c r="C151" s="7">
        <f>YEAR(Data[[#This Row],[Date]])</f>
        <v>2015</v>
      </c>
      <c r="D151" s="5" t="str">
        <f>TEXT(Data[[#This Row],[Date]], "mmm")</f>
        <v>Feb</v>
      </c>
      <c r="E151" s="5">
        <f>DAY(Data[[#This Row],[Date]])</f>
        <v>22</v>
      </c>
      <c r="F151" s="5">
        <f>ROUNDUP(MONTH(Data[[#This Row],[Date]])/3,0)</f>
        <v>1</v>
      </c>
      <c r="G151" t="s">
        <v>55</v>
      </c>
      <c r="H151" t="s">
        <v>15</v>
      </c>
      <c r="I151" t="s">
        <v>72</v>
      </c>
      <c r="J151" t="s">
        <v>25</v>
      </c>
      <c r="K151">
        <v>10</v>
      </c>
      <c r="L151" s="3">
        <v>71.45</v>
      </c>
    </row>
    <row r="152" spans="1:12" x14ac:dyDescent="0.2">
      <c r="A152">
        <v>137243</v>
      </c>
      <c r="B152" s="2">
        <v>42057</v>
      </c>
      <c r="C152" s="7">
        <f>YEAR(Data[[#This Row],[Date]])</f>
        <v>2015</v>
      </c>
      <c r="D152" s="5" t="str">
        <f>TEXT(Data[[#This Row],[Date]], "mmm")</f>
        <v>Feb</v>
      </c>
      <c r="E152" s="5">
        <f>DAY(Data[[#This Row],[Date]])</f>
        <v>22</v>
      </c>
      <c r="F152" s="5">
        <f>ROUNDUP(MONTH(Data[[#This Row],[Date]])/3,0)</f>
        <v>1</v>
      </c>
      <c r="G152" t="s">
        <v>55</v>
      </c>
      <c r="H152" t="s">
        <v>15</v>
      </c>
      <c r="I152" t="s">
        <v>20</v>
      </c>
      <c r="J152" t="s">
        <v>21</v>
      </c>
      <c r="K152">
        <v>16</v>
      </c>
      <c r="L152" s="3">
        <v>140.71</v>
      </c>
    </row>
    <row r="153" spans="1:12" x14ac:dyDescent="0.2">
      <c r="A153">
        <v>137244</v>
      </c>
      <c r="B153" s="2">
        <v>42058</v>
      </c>
      <c r="C153" s="7">
        <f>YEAR(Data[[#This Row],[Date]])</f>
        <v>2015</v>
      </c>
      <c r="D153" s="5" t="str">
        <f>TEXT(Data[[#This Row],[Date]], "mmm")</f>
        <v>Feb</v>
      </c>
      <c r="E153" s="5">
        <f>DAY(Data[[#This Row],[Date]])</f>
        <v>23</v>
      </c>
      <c r="F153" s="5">
        <f>ROUNDUP(MONTH(Data[[#This Row],[Date]])/3,0)</f>
        <v>1</v>
      </c>
      <c r="G153" t="s">
        <v>5</v>
      </c>
      <c r="H153" t="s">
        <v>69</v>
      </c>
      <c r="I153" t="s">
        <v>72</v>
      </c>
      <c r="J153" t="s">
        <v>25</v>
      </c>
      <c r="K153">
        <v>2</v>
      </c>
      <c r="L153" s="3">
        <v>13.51</v>
      </c>
    </row>
    <row r="154" spans="1:12" x14ac:dyDescent="0.2">
      <c r="A154">
        <v>137244</v>
      </c>
      <c r="B154" s="2">
        <v>42058</v>
      </c>
      <c r="C154" s="7">
        <f>YEAR(Data[[#This Row],[Date]])</f>
        <v>2015</v>
      </c>
      <c r="D154" s="5" t="str">
        <f>TEXT(Data[[#This Row],[Date]], "mmm")</f>
        <v>Feb</v>
      </c>
      <c r="E154" s="5">
        <f>DAY(Data[[#This Row],[Date]])</f>
        <v>23</v>
      </c>
      <c r="F154" s="5">
        <f>ROUNDUP(MONTH(Data[[#This Row],[Date]])/3,0)</f>
        <v>1</v>
      </c>
      <c r="G154" t="s">
        <v>5</v>
      </c>
      <c r="H154" t="s">
        <v>69</v>
      </c>
      <c r="I154" t="s">
        <v>100</v>
      </c>
      <c r="J154" t="s">
        <v>25</v>
      </c>
      <c r="K154">
        <v>4</v>
      </c>
      <c r="L154" s="3">
        <v>37.74</v>
      </c>
    </row>
    <row r="155" spans="1:12" x14ac:dyDescent="0.2">
      <c r="A155">
        <v>137244</v>
      </c>
      <c r="B155" s="2">
        <v>42058</v>
      </c>
      <c r="C155" s="7">
        <f>YEAR(Data[[#This Row],[Date]])</f>
        <v>2015</v>
      </c>
      <c r="D155" s="5" t="str">
        <f>TEXT(Data[[#This Row],[Date]], "mmm")</f>
        <v>Feb</v>
      </c>
      <c r="E155" s="5">
        <f>DAY(Data[[#This Row],[Date]])</f>
        <v>23</v>
      </c>
      <c r="F155" s="5">
        <f>ROUNDUP(MONTH(Data[[#This Row],[Date]])/3,0)</f>
        <v>1</v>
      </c>
      <c r="G155" t="s">
        <v>5</v>
      </c>
      <c r="H155" t="s">
        <v>69</v>
      </c>
      <c r="I155" t="s">
        <v>67</v>
      </c>
      <c r="J155" t="s">
        <v>59</v>
      </c>
      <c r="K155">
        <v>16</v>
      </c>
      <c r="L155" s="3">
        <v>108.08</v>
      </c>
    </row>
    <row r="156" spans="1:12" x14ac:dyDescent="0.2">
      <c r="A156">
        <v>137244</v>
      </c>
      <c r="B156" s="2">
        <v>42058</v>
      </c>
      <c r="C156" s="7">
        <f>YEAR(Data[[#This Row],[Date]])</f>
        <v>2015</v>
      </c>
      <c r="D156" s="5" t="str">
        <f>TEXT(Data[[#This Row],[Date]], "mmm")</f>
        <v>Feb</v>
      </c>
      <c r="E156" s="5">
        <f>DAY(Data[[#This Row],[Date]])</f>
        <v>23</v>
      </c>
      <c r="F156" s="5">
        <f>ROUNDUP(MONTH(Data[[#This Row],[Date]])/3,0)</f>
        <v>1</v>
      </c>
      <c r="G156" t="s">
        <v>5</v>
      </c>
      <c r="H156" t="s">
        <v>69</v>
      </c>
      <c r="I156" t="s">
        <v>49</v>
      </c>
      <c r="J156" t="s">
        <v>12</v>
      </c>
      <c r="K156">
        <v>14</v>
      </c>
      <c r="L156" s="3">
        <v>113.32</v>
      </c>
    </row>
    <row r="157" spans="1:12" x14ac:dyDescent="0.2">
      <c r="A157">
        <v>137244</v>
      </c>
      <c r="B157" s="2">
        <v>42058</v>
      </c>
      <c r="C157" s="7">
        <f>YEAR(Data[[#This Row],[Date]])</f>
        <v>2015</v>
      </c>
      <c r="D157" s="5" t="str">
        <f>TEXT(Data[[#This Row],[Date]], "mmm")</f>
        <v>Feb</v>
      </c>
      <c r="E157" s="5">
        <f>DAY(Data[[#This Row],[Date]])</f>
        <v>23</v>
      </c>
      <c r="F157" s="5">
        <f>ROUNDUP(MONTH(Data[[#This Row],[Date]])/3,0)</f>
        <v>1</v>
      </c>
      <c r="G157" t="s">
        <v>5</v>
      </c>
      <c r="H157" t="s">
        <v>69</v>
      </c>
      <c r="I157" t="s">
        <v>76</v>
      </c>
      <c r="J157" t="s">
        <v>12</v>
      </c>
      <c r="K157">
        <v>22</v>
      </c>
      <c r="L157" s="3">
        <v>188</v>
      </c>
    </row>
    <row r="158" spans="1:12" x14ac:dyDescent="0.2">
      <c r="A158">
        <v>137246</v>
      </c>
      <c r="B158" s="2">
        <v>42063</v>
      </c>
      <c r="C158" s="7">
        <f>YEAR(Data[[#This Row],[Date]])</f>
        <v>2015</v>
      </c>
      <c r="D158" s="5" t="str">
        <f>TEXT(Data[[#This Row],[Date]], "mmm")</f>
        <v>Feb</v>
      </c>
      <c r="E158" s="5">
        <f>DAY(Data[[#This Row],[Date]])</f>
        <v>28</v>
      </c>
      <c r="F158" s="5">
        <f>ROUNDUP(MONTH(Data[[#This Row],[Date]])/3,0)</f>
        <v>1</v>
      </c>
      <c r="G158" t="s">
        <v>5</v>
      </c>
      <c r="H158" t="s">
        <v>88</v>
      </c>
      <c r="I158" t="s">
        <v>81</v>
      </c>
      <c r="J158" t="s">
        <v>25</v>
      </c>
      <c r="K158">
        <v>18</v>
      </c>
      <c r="L158" s="3">
        <v>151.97999999999999</v>
      </c>
    </row>
    <row r="159" spans="1:12" x14ac:dyDescent="0.2">
      <c r="A159">
        <v>137246</v>
      </c>
      <c r="B159" s="2">
        <v>42063</v>
      </c>
      <c r="C159" s="7">
        <f>YEAR(Data[[#This Row],[Date]])</f>
        <v>2015</v>
      </c>
      <c r="D159" s="5" t="str">
        <f>TEXT(Data[[#This Row],[Date]], "mmm")</f>
        <v>Feb</v>
      </c>
      <c r="E159" s="5">
        <f>DAY(Data[[#This Row],[Date]])</f>
        <v>28</v>
      </c>
      <c r="F159" s="5">
        <f>ROUNDUP(MONTH(Data[[#This Row],[Date]])/3,0)</f>
        <v>1</v>
      </c>
      <c r="G159" t="s">
        <v>5</v>
      </c>
      <c r="H159" t="s">
        <v>88</v>
      </c>
      <c r="I159" t="s">
        <v>26</v>
      </c>
      <c r="J159" t="s">
        <v>10</v>
      </c>
      <c r="K159">
        <v>13</v>
      </c>
      <c r="L159" s="3">
        <v>145.53</v>
      </c>
    </row>
    <row r="160" spans="1:12" x14ac:dyDescent="0.2">
      <c r="A160">
        <v>137246</v>
      </c>
      <c r="B160" s="2">
        <v>42063</v>
      </c>
      <c r="C160" s="7">
        <f>YEAR(Data[[#This Row],[Date]])</f>
        <v>2015</v>
      </c>
      <c r="D160" s="5" t="str">
        <f>TEXT(Data[[#This Row],[Date]], "mmm")</f>
        <v>Feb</v>
      </c>
      <c r="E160" s="5">
        <f>DAY(Data[[#This Row],[Date]])</f>
        <v>28</v>
      </c>
      <c r="F160" s="5">
        <f>ROUNDUP(MONTH(Data[[#This Row],[Date]])/3,0)</f>
        <v>1</v>
      </c>
      <c r="G160" t="s">
        <v>5</v>
      </c>
      <c r="H160" t="s">
        <v>88</v>
      </c>
      <c r="I160" t="s">
        <v>49</v>
      </c>
      <c r="J160" t="s">
        <v>12</v>
      </c>
      <c r="K160">
        <v>22</v>
      </c>
      <c r="L160" s="3">
        <v>214.36</v>
      </c>
    </row>
    <row r="161" spans="1:12" x14ac:dyDescent="0.2">
      <c r="A161">
        <v>137247</v>
      </c>
      <c r="B161" s="2">
        <v>42063</v>
      </c>
      <c r="C161" s="7">
        <f>YEAR(Data[[#This Row],[Date]])</f>
        <v>2015</v>
      </c>
      <c r="D161" s="5" t="str">
        <f>TEXT(Data[[#This Row],[Date]], "mmm")</f>
        <v>Feb</v>
      </c>
      <c r="E161" s="5">
        <f>DAY(Data[[#This Row],[Date]])</f>
        <v>28</v>
      </c>
      <c r="F161" s="5">
        <f>ROUNDUP(MONTH(Data[[#This Row],[Date]])/3,0)</f>
        <v>1</v>
      </c>
      <c r="G161" t="s">
        <v>5</v>
      </c>
      <c r="H161" t="s">
        <v>29</v>
      </c>
      <c r="I161" t="s">
        <v>94</v>
      </c>
      <c r="J161" t="s">
        <v>12</v>
      </c>
      <c r="K161">
        <v>22</v>
      </c>
      <c r="L161" s="3">
        <v>204.46</v>
      </c>
    </row>
    <row r="162" spans="1:12" x14ac:dyDescent="0.2">
      <c r="A162">
        <v>137247</v>
      </c>
      <c r="B162" s="2">
        <v>42063</v>
      </c>
      <c r="C162" s="7">
        <f>YEAR(Data[[#This Row],[Date]])</f>
        <v>2015</v>
      </c>
      <c r="D162" s="5" t="str">
        <f>TEXT(Data[[#This Row],[Date]], "mmm")</f>
        <v>Feb</v>
      </c>
      <c r="E162" s="5">
        <f>DAY(Data[[#This Row],[Date]])</f>
        <v>28</v>
      </c>
      <c r="F162" s="5">
        <f>ROUNDUP(MONTH(Data[[#This Row],[Date]])/3,0)</f>
        <v>1</v>
      </c>
      <c r="G162" t="s">
        <v>5</v>
      </c>
      <c r="H162" t="s">
        <v>29</v>
      </c>
      <c r="I162" t="s">
        <v>103</v>
      </c>
      <c r="J162" t="s">
        <v>12</v>
      </c>
      <c r="K162">
        <v>14</v>
      </c>
      <c r="L162" s="3">
        <v>107.8</v>
      </c>
    </row>
    <row r="163" spans="1:12" x14ac:dyDescent="0.2">
      <c r="A163">
        <v>137247</v>
      </c>
      <c r="B163" s="2">
        <v>42063</v>
      </c>
      <c r="C163" s="7">
        <f>YEAR(Data[[#This Row],[Date]])</f>
        <v>2015</v>
      </c>
      <c r="D163" s="5" t="str">
        <f>TEXT(Data[[#This Row],[Date]], "mmm")</f>
        <v>Feb</v>
      </c>
      <c r="E163" s="5">
        <f>DAY(Data[[#This Row],[Date]])</f>
        <v>28</v>
      </c>
      <c r="F163" s="5">
        <f>ROUNDUP(MONTH(Data[[#This Row],[Date]])/3,0)</f>
        <v>1</v>
      </c>
      <c r="G163" t="s">
        <v>5</v>
      </c>
      <c r="H163" t="s">
        <v>29</v>
      </c>
      <c r="I163" t="s">
        <v>60</v>
      </c>
      <c r="J163" t="s">
        <v>61</v>
      </c>
      <c r="K163">
        <v>18</v>
      </c>
      <c r="L163" s="3">
        <v>133.46</v>
      </c>
    </row>
    <row r="164" spans="1:12" x14ac:dyDescent="0.2">
      <c r="A164">
        <v>137248</v>
      </c>
      <c r="B164" s="2">
        <v>42063</v>
      </c>
      <c r="C164" s="7">
        <f>YEAR(Data[[#This Row],[Date]])</f>
        <v>2015</v>
      </c>
      <c r="D164" s="5" t="str">
        <f>TEXT(Data[[#This Row],[Date]], "mmm")</f>
        <v>Feb</v>
      </c>
      <c r="E164" s="5">
        <f>DAY(Data[[#This Row],[Date]])</f>
        <v>28</v>
      </c>
      <c r="F164" s="5">
        <f>ROUNDUP(MONTH(Data[[#This Row],[Date]])/3,0)</f>
        <v>1</v>
      </c>
      <c r="G164" t="s">
        <v>5</v>
      </c>
      <c r="H164" t="s">
        <v>38</v>
      </c>
      <c r="I164" t="s">
        <v>72</v>
      </c>
      <c r="J164" t="s">
        <v>25</v>
      </c>
      <c r="K164">
        <v>3</v>
      </c>
      <c r="L164" s="3">
        <v>17.54</v>
      </c>
    </row>
    <row r="165" spans="1:12" x14ac:dyDescent="0.2">
      <c r="A165">
        <v>137248</v>
      </c>
      <c r="B165" s="2">
        <v>42063</v>
      </c>
      <c r="C165" s="7">
        <f>YEAR(Data[[#This Row],[Date]])</f>
        <v>2015</v>
      </c>
      <c r="D165" s="5" t="str">
        <f>TEXT(Data[[#This Row],[Date]], "mmm")</f>
        <v>Feb</v>
      </c>
      <c r="E165" s="5">
        <f>DAY(Data[[#This Row],[Date]])</f>
        <v>28</v>
      </c>
      <c r="F165" s="5">
        <f>ROUNDUP(MONTH(Data[[#This Row],[Date]])/3,0)</f>
        <v>1</v>
      </c>
      <c r="G165" t="s">
        <v>5</v>
      </c>
      <c r="H165" t="s">
        <v>38</v>
      </c>
      <c r="I165" t="s">
        <v>109</v>
      </c>
      <c r="J165" t="s">
        <v>25</v>
      </c>
      <c r="K165">
        <v>7</v>
      </c>
      <c r="L165" s="3">
        <v>59.81</v>
      </c>
    </row>
    <row r="166" spans="1:12" x14ac:dyDescent="0.2">
      <c r="A166">
        <v>137248</v>
      </c>
      <c r="B166" s="2">
        <v>42063</v>
      </c>
      <c r="C166" s="7">
        <f>YEAR(Data[[#This Row],[Date]])</f>
        <v>2015</v>
      </c>
      <c r="D166" s="5" t="str">
        <f>TEXT(Data[[#This Row],[Date]], "mmm")</f>
        <v>Feb</v>
      </c>
      <c r="E166" s="5">
        <f>DAY(Data[[#This Row],[Date]])</f>
        <v>28</v>
      </c>
      <c r="F166" s="5">
        <f>ROUNDUP(MONTH(Data[[#This Row],[Date]])/3,0)</f>
        <v>1</v>
      </c>
      <c r="G166" t="s">
        <v>5</v>
      </c>
      <c r="H166" t="s">
        <v>38</v>
      </c>
      <c r="I166" t="s">
        <v>33</v>
      </c>
      <c r="J166" t="s">
        <v>34</v>
      </c>
      <c r="K166">
        <v>24</v>
      </c>
      <c r="L166" s="3">
        <v>302.25</v>
      </c>
    </row>
    <row r="167" spans="1:12" x14ac:dyDescent="0.2">
      <c r="A167">
        <v>137249</v>
      </c>
      <c r="B167" s="2">
        <v>42064</v>
      </c>
      <c r="C167" s="7">
        <f>YEAR(Data[[#This Row],[Date]])</f>
        <v>2015</v>
      </c>
      <c r="D167" s="5" t="str">
        <f>TEXT(Data[[#This Row],[Date]], "mmm")</f>
        <v>Mar</v>
      </c>
      <c r="E167" s="5">
        <f>DAY(Data[[#This Row],[Date]])</f>
        <v>1</v>
      </c>
      <c r="F167" s="5">
        <f>ROUNDUP(MONTH(Data[[#This Row],[Date]])/3,0)</f>
        <v>1</v>
      </c>
      <c r="G167" t="s">
        <v>47</v>
      </c>
      <c r="H167" t="s">
        <v>56</v>
      </c>
      <c r="I167" t="s">
        <v>107</v>
      </c>
      <c r="J167" t="s">
        <v>12</v>
      </c>
      <c r="K167">
        <v>16</v>
      </c>
      <c r="L167" s="3">
        <v>97.84</v>
      </c>
    </row>
    <row r="168" spans="1:12" x14ac:dyDescent="0.2">
      <c r="A168">
        <v>137250</v>
      </c>
      <c r="B168" s="2">
        <v>42065</v>
      </c>
      <c r="C168" s="7">
        <f>YEAR(Data[[#This Row],[Date]])</f>
        <v>2015</v>
      </c>
      <c r="D168" s="5" t="str">
        <f>TEXT(Data[[#This Row],[Date]], "mmm")</f>
        <v>Mar</v>
      </c>
      <c r="E168" s="5">
        <f>DAY(Data[[#This Row],[Date]])</f>
        <v>2</v>
      </c>
      <c r="F168" s="5">
        <f>ROUNDUP(MONTH(Data[[#This Row],[Date]])/3,0)</f>
        <v>1</v>
      </c>
      <c r="G168" t="s">
        <v>37</v>
      </c>
      <c r="H168" t="s">
        <v>96</v>
      </c>
      <c r="I168" t="s">
        <v>17</v>
      </c>
      <c r="J168" t="s">
        <v>10</v>
      </c>
      <c r="K168">
        <v>2</v>
      </c>
      <c r="L168" s="3">
        <v>19.190000000000001</v>
      </c>
    </row>
    <row r="169" spans="1:12" x14ac:dyDescent="0.2">
      <c r="A169">
        <v>137250</v>
      </c>
      <c r="B169" s="2">
        <v>42065</v>
      </c>
      <c r="C169" s="7">
        <f>YEAR(Data[[#This Row],[Date]])</f>
        <v>2015</v>
      </c>
      <c r="D169" s="5" t="str">
        <f>TEXT(Data[[#This Row],[Date]], "mmm")</f>
        <v>Mar</v>
      </c>
      <c r="E169" s="5">
        <f>DAY(Data[[#This Row],[Date]])</f>
        <v>2</v>
      </c>
      <c r="F169" s="5">
        <f>ROUNDUP(MONTH(Data[[#This Row],[Date]])/3,0)</f>
        <v>1</v>
      </c>
      <c r="G169" t="s">
        <v>37</v>
      </c>
      <c r="H169" t="s">
        <v>96</v>
      </c>
      <c r="I169" t="s">
        <v>26</v>
      </c>
      <c r="J169" t="s">
        <v>10</v>
      </c>
      <c r="K169">
        <v>20</v>
      </c>
      <c r="L169" s="3">
        <v>247.88</v>
      </c>
    </row>
    <row r="170" spans="1:12" x14ac:dyDescent="0.2">
      <c r="A170">
        <v>137250</v>
      </c>
      <c r="B170" s="2">
        <v>42065</v>
      </c>
      <c r="C170" s="7">
        <f>YEAR(Data[[#This Row],[Date]])</f>
        <v>2015</v>
      </c>
      <c r="D170" s="5" t="str">
        <f>TEXT(Data[[#This Row],[Date]], "mmm")</f>
        <v>Mar</v>
      </c>
      <c r="E170" s="5">
        <f>DAY(Data[[#This Row],[Date]])</f>
        <v>2</v>
      </c>
      <c r="F170" s="5">
        <f>ROUNDUP(MONTH(Data[[#This Row],[Date]])/3,0)</f>
        <v>1</v>
      </c>
      <c r="G170" t="s">
        <v>37</v>
      </c>
      <c r="H170" t="s">
        <v>96</v>
      </c>
      <c r="I170" t="s">
        <v>103</v>
      </c>
      <c r="J170" t="s">
        <v>12</v>
      </c>
      <c r="K170">
        <v>18</v>
      </c>
      <c r="L170" s="3">
        <v>146.16</v>
      </c>
    </row>
    <row r="171" spans="1:12" x14ac:dyDescent="0.2">
      <c r="A171">
        <v>137251</v>
      </c>
      <c r="B171" s="2">
        <v>42067</v>
      </c>
      <c r="C171" s="7">
        <f>YEAR(Data[[#This Row],[Date]])</f>
        <v>2015</v>
      </c>
      <c r="D171" s="5" t="str">
        <f>TEXT(Data[[#This Row],[Date]], "mmm")</f>
        <v>Mar</v>
      </c>
      <c r="E171" s="5">
        <f>DAY(Data[[#This Row],[Date]])</f>
        <v>4</v>
      </c>
      <c r="F171" s="5">
        <f>ROUNDUP(MONTH(Data[[#This Row],[Date]])/3,0)</f>
        <v>1</v>
      </c>
      <c r="G171" t="s">
        <v>28</v>
      </c>
      <c r="H171" t="s">
        <v>23</v>
      </c>
      <c r="I171" t="s">
        <v>66</v>
      </c>
      <c r="J171" t="s">
        <v>10</v>
      </c>
      <c r="K171">
        <v>3</v>
      </c>
      <c r="L171" s="3">
        <v>23.77</v>
      </c>
    </row>
    <row r="172" spans="1:12" x14ac:dyDescent="0.2">
      <c r="A172">
        <v>137251</v>
      </c>
      <c r="B172" s="2">
        <v>42067</v>
      </c>
      <c r="C172" s="7">
        <f>YEAR(Data[[#This Row],[Date]])</f>
        <v>2015</v>
      </c>
      <c r="D172" s="5" t="str">
        <f>TEXT(Data[[#This Row],[Date]], "mmm")</f>
        <v>Mar</v>
      </c>
      <c r="E172" s="5">
        <f>DAY(Data[[#This Row],[Date]])</f>
        <v>4</v>
      </c>
      <c r="F172" s="5">
        <f>ROUNDUP(MONTH(Data[[#This Row],[Date]])/3,0)</f>
        <v>1</v>
      </c>
      <c r="G172" t="s">
        <v>28</v>
      </c>
      <c r="H172" t="s">
        <v>23</v>
      </c>
      <c r="I172" t="s">
        <v>33</v>
      </c>
      <c r="J172" t="s">
        <v>34</v>
      </c>
      <c r="K172">
        <v>1</v>
      </c>
      <c r="L172" s="3">
        <v>12.39</v>
      </c>
    </row>
    <row r="173" spans="1:12" x14ac:dyDescent="0.2">
      <c r="A173">
        <v>137251</v>
      </c>
      <c r="B173" s="2">
        <v>42067</v>
      </c>
      <c r="C173" s="7">
        <f>YEAR(Data[[#This Row],[Date]])</f>
        <v>2015</v>
      </c>
      <c r="D173" s="5" t="str">
        <f>TEXT(Data[[#This Row],[Date]], "mmm")</f>
        <v>Mar</v>
      </c>
      <c r="E173" s="5">
        <f>DAY(Data[[#This Row],[Date]])</f>
        <v>4</v>
      </c>
      <c r="F173" s="5">
        <f>ROUNDUP(MONTH(Data[[#This Row],[Date]])/3,0)</f>
        <v>1</v>
      </c>
      <c r="G173" t="s">
        <v>28</v>
      </c>
      <c r="H173" t="s">
        <v>23</v>
      </c>
      <c r="I173" t="s">
        <v>40</v>
      </c>
      <c r="J173" t="s">
        <v>34</v>
      </c>
      <c r="K173">
        <v>25</v>
      </c>
      <c r="L173" s="3">
        <v>207.84</v>
      </c>
    </row>
    <row r="174" spans="1:12" x14ac:dyDescent="0.2">
      <c r="A174">
        <v>137251</v>
      </c>
      <c r="B174" s="2">
        <v>42067</v>
      </c>
      <c r="C174" s="7">
        <f>YEAR(Data[[#This Row],[Date]])</f>
        <v>2015</v>
      </c>
      <c r="D174" s="5" t="str">
        <f>TEXT(Data[[#This Row],[Date]], "mmm")</f>
        <v>Mar</v>
      </c>
      <c r="E174" s="5">
        <f>DAY(Data[[#This Row],[Date]])</f>
        <v>4</v>
      </c>
      <c r="F174" s="5">
        <f>ROUNDUP(MONTH(Data[[#This Row],[Date]])/3,0)</f>
        <v>1</v>
      </c>
      <c r="G174" t="s">
        <v>28</v>
      </c>
      <c r="H174" t="s">
        <v>23</v>
      </c>
      <c r="I174" t="s">
        <v>106</v>
      </c>
      <c r="J174" t="s">
        <v>34</v>
      </c>
      <c r="K174">
        <v>20</v>
      </c>
      <c r="L174" s="3">
        <v>188.68</v>
      </c>
    </row>
    <row r="175" spans="1:12" x14ac:dyDescent="0.2">
      <c r="A175">
        <v>137251</v>
      </c>
      <c r="B175" s="2">
        <v>42067</v>
      </c>
      <c r="C175" s="7">
        <f>YEAR(Data[[#This Row],[Date]])</f>
        <v>2015</v>
      </c>
      <c r="D175" s="5" t="str">
        <f>TEXT(Data[[#This Row],[Date]], "mmm")</f>
        <v>Mar</v>
      </c>
      <c r="E175" s="5">
        <f>DAY(Data[[#This Row],[Date]])</f>
        <v>4</v>
      </c>
      <c r="F175" s="5">
        <f>ROUNDUP(MONTH(Data[[#This Row],[Date]])/3,0)</f>
        <v>1</v>
      </c>
      <c r="G175" t="s">
        <v>28</v>
      </c>
      <c r="H175" t="s">
        <v>23</v>
      </c>
      <c r="I175" t="s">
        <v>107</v>
      </c>
      <c r="J175" t="s">
        <v>12</v>
      </c>
      <c r="K175">
        <v>15</v>
      </c>
      <c r="L175" s="3">
        <v>100.72</v>
      </c>
    </row>
    <row r="176" spans="1:12" x14ac:dyDescent="0.2">
      <c r="A176">
        <v>137252</v>
      </c>
      <c r="B176" s="2">
        <v>42067</v>
      </c>
      <c r="C176" s="7">
        <f>YEAR(Data[[#This Row],[Date]])</f>
        <v>2015</v>
      </c>
      <c r="D176" s="5" t="str">
        <f>TEXT(Data[[#This Row],[Date]], "mmm")</f>
        <v>Mar</v>
      </c>
      <c r="E176" s="5">
        <f>DAY(Data[[#This Row],[Date]])</f>
        <v>4</v>
      </c>
      <c r="F176" s="5">
        <f>ROUNDUP(MONTH(Data[[#This Row],[Date]])/3,0)</f>
        <v>1</v>
      </c>
      <c r="G176" t="s">
        <v>92</v>
      </c>
      <c r="H176" t="s">
        <v>104</v>
      </c>
      <c r="I176" t="s">
        <v>24</v>
      </c>
      <c r="J176" t="s">
        <v>25</v>
      </c>
      <c r="K176">
        <v>6</v>
      </c>
      <c r="L176" s="3">
        <v>40.29</v>
      </c>
    </row>
    <row r="177" spans="1:12" x14ac:dyDescent="0.2">
      <c r="A177">
        <v>137252</v>
      </c>
      <c r="B177" s="2">
        <v>42067</v>
      </c>
      <c r="C177" s="7">
        <f>YEAR(Data[[#This Row],[Date]])</f>
        <v>2015</v>
      </c>
      <c r="D177" s="5" t="str">
        <f>TEXT(Data[[#This Row],[Date]], "mmm")</f>
        <v>Mar</v>
      </c>
      <c r="E177" s="5">
        <f>DAY(Data[[#This Row],[Date]])</f>
        <v>4</v>
      </c>
      <c r="F177" s="5">
        <f>ROUNDUP(MONTH(Data[[#This Row],[Date]])/3,0)</f>
        <v>1</v>
      </c>
      <c r="G177" t="s">
        <v>92</v>
      </c>
      <c r="H177" t="s">
        <v>104</v>
      </c>
      <c r="I177" t="s">
        <v>75</v>
      </c>
      <c r="J177" t="s">
        <v>8</v>
      </c>
      <c r="K177">
        <v>17</v>
      </c>
      <c r="L177" s="3">
        <v>127.76</v>
      </c>
    </row>
    <row r="178" spans="1:12" x14ac:dyDescent="0.2">
      <c r="A178">
        <v>137253</v>
      </c>
      <c r="B178" s="2">
        <v>42067</v>
      </c>
      <c r="C178" s="7">
        <f>YEAR(Data[[#This Row],[Date]])</f>
        <v>2015</v>
      </c>
      <c r="D178" s="5" t="str">
        <f>TEXT(Data[[#This Row],[Date]], "mmm")</f>
        <v>Mar</v>
      </c>
      <c r="E178" s="5">
        <f>DAY(Data[[#This Row],[Date]])</f>
        <v>4</v>
      </c>
      <c r="F178" s="5">
        <f>ROUNDUP(MONTH(Data[[#This Row],[Date]])/3,0)</f>
        <v>1</v>
      </c>
      <c r="G178" t="s">
        <v>99</v>
      </c>
      <c r="H178" t="s">
        <v>108</v>
      </c>
      <c r="I178" t="s">
        <v>7</v>
      </c>
      <c r="J178" t="s">
        <v>8</v>
      </c>
      <c r="K178">
        <v>11</v>
      </c>
      <c r="L178" s="3">
        <v>68.59</v>
      </c>
    </row>
    <row r="179" spans="1:12" x14ac:dyDescent="0.2">
      <c r="A179">
        <v>137253</v>
      </c>
      <c r="B179" s="2">
        <v>42067</v>
      </c>
      <c r="C179" s="7">
        <f>YEAR(Data[[#This Row],[Date]])</f>
        <v>2015</v>
      </c>
      <c r="D179" s="5" t="str">
        <f>TEXT(Data[[#This Row],[Date]], "mmm")</f>
        <v>Mar</v>
      </c>
      <c r="E179" s="5">
        <f>DAY(Data[[#This Row],[Date]])</f>
        <v>4</v>
      </c>
      <c r="F179" s="5">
        <f>ROUNDUP(MONTH(Data[[#This Row],[Date]])/3,0)</f>
        <v>1</v>
      </c>
      <c r="G179" t="s">
        <v>99</v>
      </c>
      <c r="H179" t="s">
        <v>108</v>
      </c>
      <c r="I179" t="s">
        <v>64</v>
      </c>
      <c r="J179" t="s">
        <v>10</v>
      </c>
      <c r="K179">
        <v>17</v>
      </c>
      <c r="L179" s="3">
        <v>130.44999999999999</v>
      </c>
    </row>
    <row r="180" spans="1:12" x14ac:dyDescent="0.2">
      <c r="A180">
        <v>137253</v>
      </c>
      <c r="B180" s="2">
        <v>42067</v>
      </c>
      <c r="C180" s="7">
        <f>YEAR(Data[[#This Row],[Date]])</f>
        <v>2015</v>
      </c>
      <c r="D180" s="5" t="str">
        <f>TEXT(Data[[#This Row],[Date]], "mmm")</f>
        <v>Mar</v>
      </c>
      <c r="E180" s="5">
        <f>DAY(Data[[#This Row],[Date]])</f>
        <v>4</v>
      </c>
      <c r="F180" s="5">
        <f>ROUNDUP(MONTH(Data[[#This Row],[Date]])/3,0)</f>
        <v>1</v>
      </c>
      <c r="G180" t="s">
        <v>99</v>
      </c>
      <c r="H180" t="s">
        <v>108</v>
      </c>
      <c r="I180" t="s">
        <v>11</v>
      </c>
      <c r="J180" t="s">
        <v>12</v>
      </c>
      <c r="K180">
        <v>10</v>
      </c>
      <c r="L180" s="3">
        <v>93.45</v>
      </c>
    </row>
    <row r="181" spans="1:12" x14ac:dyDescent="0.2">
      <c r="A181">
        <v>137254</v>
      </c>
      <c r="B181" s="2">
        <v>42070</v>
      </c>
      <c r="C181" s="7">
        <f>YEAR(Data[[#This Row],[Date]])</f>
        <v>2015</v>
      </c>
      <c r="D181" s="5" t="str">
        <f>TEXT(Data[[#This Row],[Date]], "mmm")</f>
        <v>Mar</v>
      </c>
      <c r="E181" s="5">
        <f>DAY(Data[[#This Row],[Date]])</f>
        <v>7</v>
      </c>
      <c r="F181" s="5">
        <f>ROUNDUP(MONTH(Data[[#This Row],[Date]])/3,0)</f>
        <v>1</v>
      </c>
      <c r="G181" t="s">
        <v>22</v>
      </c>
      <c r="H181" t="s">
        <v>93</v>
      </c>
      <c r="I181" t="s">
        <v>100</v>
      </c>
      <c r="J181" t="s">
        <v>25</v>
      </c>
      <c r="K181">
        <v>4</v>
      </c>
      <c r="L181" s="3">
        <v>41.57</v>
      </c>
    </row>
    <row r="182" spans="1:12" x14ac:dyDescent="0.2">
      <c r="A182">
        <v>137254</v>
      </c>
      <c r="B182" s="2">
        <v>42070</v>
      </c>
      <c r="C182" s="7">
        <f>YEAR(Data[[#This Row],[Date]])</f>
        <v>2015</v>
      </c>
      <c r="D182" s="5" t="str">
        <f>TEXT(Data[[#This Row],[Date]], "mmm")</f>
        <v>Mar</v>
      </c>
      <c r="E182" s="5">
        <f>DAY(Data[[#This Row],[Date]])</f>
        <v>7</v>
      </c>
      <c r="F182" s="5">
        <f>ROUNDUP(MONTH(Data[[#This Row],[Date]])/3,0)</f>
        <v>1</v>
      </c>
      <c r="G182" t="s">
        <v>22</v>
      </c>
      <c r="H182" t="s">
        <v>93</v>
      </c>
      <c r="I182" t="s">
        <v>66</v>
      </c>
      <c r="J182" t="s">
        <v>10</v>
      </c>
      <c r="K182">
        <v>23</v>
      </c>
      <c r="L182" s="3">
        <v>143.41</v>
      </c>
    </row>
    <row r="183" spans="1:12" x14ac:dyDescent="0.2">
      <c r="A183">
        <v>137254</v>
      </c>
      <c r="B183" s="2">
        <v>42070</v>
      </c>
      <c r="C183" s="7">
        <f>YEAR(Data[[#This Row],[Date]])</f>
        <v>2015</v>
      </c>
      <c r="D183" s="5" t="str">
        <f>TEXT(Data[[#This Row],[Date]], "mmm")</f>
        <v>Mar</v>
      </c>
      <c r="E183" s="5">
        <f>DAY(Data[[#This Row],[Date]])</f>
        <v>7</v>
      </c>
      <c r="F183" s="5">
        <f>ROUNDUP(MONTH(Data[[#This Row],[Date]])/3,0)</f>
        <v>1</v>
      </c>
      <c r="G183" t="s">
        <v>22</v>
      </c>
      <c r="H183" t="s">
        <v>93</v>
      </c>
      <c r="I183" t="s">
        <v>97</v>
      </c>
      <c r="J183" t="s">
        <v>12</v>
      </c>
      <c r="K183">
        <v>16</v>
      </c>
      <c r="L183" s="3">
        <v>114.16</v>
      </c>
    </row>
    <row r="184" spans="1:12" x14ac:dyDescent="0.2">
      <c r="A184">
        <v>137255</v>
      </c>
      <c r="B184" s="2">
        <v>42071</v>
      </c>
      <c r="C184" s="7">
        <f>YEAR(Data[[#This Row],[Date]])</f>
        <v>2015</v>
      </c>
      <c r="D184" s="5" t="str">
        <f>TEXT(Data[[#This Row],[Date]], "mmm")</f>
        <v>Mar</v>
      </c>
      <c r="E184" s="5">
        <f>DAY(Data[[#This Row],[Date]])</f>
        <v>8</v>
      </c>
      <c r="F184" s="5">
        <f>ROUNDUP(MONTH(Data[[#This Row],[Date]])/3,0)</f>
        <v>1</v>
      </c>
      <c r="G184" t="s">
        <v>44</v>
      </c>
      <c r="H184" t="s">
        <v>104</v>
      </c>
      <c r="I184" t="s">
        <v>24</v>
      </c>
      <c r="J184" t="s">
        <v>25</v>
      </c>
      <c r="K184">
        <v>3</v>
      </c>
      <c r="L184" s="3">
        <v>20.86</v>
      </c>
    </row>
    <row r="185" spans="1:12" x14ac:dyDescent="0.2">
      <c r="A185">
        <v>137255</v>
      </c>
      <c r="B185" s="2">
        <v>42071</v>
      </c>
      <c r="C185" s="7">
        <f>YEAR(Data[[#This Row],[Date]])</f>
        <v>2015</v>
      </c>
      <c r="D185" s="5" t="str">
        <f>TEXT(Data[[#This Row],[Date]], "mmm")</f>
        <v>Mar</v>
      </c>
      <c r="E185" s="5">
        <f>DAY(Data[[#This Row],[Date]])</f>
        <v>8</v>
      </c>
      <c r="F185" s="5">
        <f>ROUNDUP(MONTH(Data[[#This Row],[Date]])/3,0)</f>
        <v>1</v>
      </c>
      <c r="G185" t="s">
        <v>44</v>
      </c>
      <c r="H185" t="s">
        <v>104</v>
      </c>
      <c r="I185" t="s">
        <v>95</v>
      </c>
      <c r="J185" t="s">
        <v>25</v>
      </c>
      <c r="K185">
        <v>11</v>
      </c>
      <c r="L185" s="3">
        <v>79.150000000000006</v>
      </c>
    </row>
    <row r="186" spans="1:12" x14ac:dyDescent="0.2">
      <c r="A186">
        <v>137256</v>
      </c>
      <c r="B186" s="2">
        <v>42072</v>
      </c>
      <c r="C186" s="7">
        <f>YEAR(Data[[#This Row],[Date]])</f>
        <v>2015</v>
      </c>
      <c r="D186" s="5" t="str">
        <f>TEXT(Data[[#This Row],[Date]], "mmm")</f>
        <v>Mar</v>
      </c>
      <c r="E186" s="5">
        <f>DAY(Data[[#This Row],[Date]])</f>
        <v>9</v>
      </c>
      <c r="F186" s="5">
        <f>ROUNDUP(MONTH(Data[[#This Row],[Date]])/3,0)</f>
        <v>1</v>
      </c>
      <c r="G186" t="s">
        <v>47</v>
      </c>
      <c r="H186" t="s">
        <v>29</v>
      </c>
      <c r="I186" t="s">
        <v>18</v>
      </c>
      <c r="J186" t="s">
        <v>19</v>
      </c>
      <c r="K186">
        <v>8</v>
      </c>
      <c r="L186" s="3">
        <v>84.76</v>
      </c>
    </row>
    <row r="187" spans="1:12" x14ac:dyDescent="0.2">
      <c r="A187">
        <v>137257</v>
      </c>
      <c r="B187" s="2">
        <v>42072</v>
      </c>
      <c r="C187" s="7">
        <f>YEAR(Data[[#This Row],[Date]])</f>
        <v>2015</v>
      </c>
      <c r="D187" s="5" t="str">
        <f>TEXT(Data[[#This Row],[Date]], "mmm")</f>
        <v>Mar</v>
      </c>
      <c r="E187" s="5">
        <f>DAY(Data[[#This Row],[Date]])</f>
        <v>9</v>
      </c>
      <c r="F187" s="5">
        <f>ROUNDUP(MONTH(Data[[#This Row],[Date]])/3,0)</f>
        <v>1</v>
      </c>
      <c r="G187" t="s">
        <v>99</v>
      </c>
      <c r="H187" t="s">
        <v>23</v>
      </c>
      <c r="I187" t="s">
        <v>54</v>
      </c>
      <c r="J187" t="s">
        <v>25</v>
      </c>
      <c r="K187">
        <v>10</v>
      </c>
      <c r="L187" s="3">
        <v>77.94</v>
      </c>
    </row>
    <row r="188" spans="1:12" x14ac:dyDescent="0.2">
      <c r="A188">
        <v>137257</v>
      </c>
      <c r="B188" s="2">
        <v>42072</v>
      </c>
      <c r="C188" s="7">
        <f>YEAR(Data[[#This Row],[Date]])</f>
        <v>2015</v>
      </c>
      <c r="D188" s="5" t="str">
        <f>TEXT(Data[[#This Row],[Date]], "mmm")</f>
        <v>Mar</v>
      </c>
      <c r="E188" s="5">
        <f>DAY(Data[[#This Row],[Date]])</f>
        <v>9</v>
      </c>
      <c r="F188" s="5">
        <f>ROUNDUP(MONTH(Data[[#This Row],[Date]])/3,0)</f>
        <v>1</v>
      </c>
      <c r="G188" t="s">
        <v>99</v>
      </c>
      <c r="H188" t="s">
        <v>23</v>
      </c>
      <c r="I188" t="s">
        <v>17</v>
      </c>
      <c r="J188" t="s">
        <v>10</v>
      </c>
      <c r="K188">
        <v>22</v>
      </c>
      <c r="L188" s="3">
        <v>178.08</v>
      </c>
    </row>
    <row r="189" spans="1:12" x14ac:dyDescent="0.2">
      <c r="A189">
        <v>137258</v>
      </c>
      <c r="B189" s="2">
        <v>42072</v>
      </c>
      <c r="C189" s="7">
        <f>YEAR(Data[[#This Row],[Date]])</f>
        <v>2015</v>
      </c>
      <c r="D189" s="5" t="str">
        <f>TEXT(Data[[#This Row],[Date]], "mmm")</f>
        <v>Mar</v>
      </c>
      <c r="E189" s="5">
        <f>DAY(Data[[#This Row],[Date]])</f>
        <v>9</v>
      </c>
      <c r="F189" s="5">
        <f>ROUNDUP(MONTH(Data[[#This Row],[Date]])/3,0)</f>
        <v>1</v>
      </c>
      <c r="G189" t="s">
        <v>37</v>
      </c>
      <c r="H189" t="s">
        <v>69</v>
      </c>
      <c r="I189" t="s">
        <v>66</v>
      </c>
      <c r="J189" t="s">
        <v>10</v>
      </c>
      <c r="K189">
        <v>22</v>
      </c>
      <c r="L189" s="3">
        <v>168.61</v>
      </c>
    </row>
    <row r="190" spans="1:12" x14ac:dyDescent="0.2">
      <c r="A190">
        <v>137258</v>
      </c>
      <c r="B190" s="2">
        <v>42072</v>
      </c>
      <c r="C190" s="7">
        <f>YEAR(Data[[#This Row],[Date]])</f>
        <v>2015</v>
      </c>
      <c r="D190" s="5" t="str">
        <f>TEXT(Data[[#This Row],[Date]], "mmm")</f>
        <v>Mar</v>
      </c>
      <c r="E190" s="5">
        <f>DAY(Data[[#This Row],[Date]])</f>
        <v>9</v>
      </c>
      <c r="F190" s="5">
        <f>ROUNDUP(MONTH(Data[[#This Row],[Date]])/3,0)</f>
        <v>1</v>
      </c>
      <c r="G190" t="s">
        <v>37</v>
      </c>
      <c r="H190" t="s">
        <v>69</v>
      </c>
      <c r="I190" t="s">
        <v>36</v>
      </c>
      <c r="J190" t="s">
        <v>12</v>
      </c>
      <c r="K190">
        <v>9</v>
      </c>
      <c r="L190" s="3">
        <v>69.25</v>
      </c>
    </row>
    <row r="191" spans="1:12" x14ac:dyDescent="0.2">
      <c r="A191">
        <v>137259</v>
      </c>
      <c r="B191" s="2">
        <v>42073</v>
      </c>
      <c r="C191" s="7">
        <f>YEAR(Data[[#This Row],[Date]])</f>
        <v>2015</v>
      </c>
      <c r="D191" s="5" t="str">
        <f>TEXT(Data[[#This Row],[Date]], "mmm")</f>
        <v>Mar</v>
      </c>
      <c r="E191" s="5">
        <f>DAY(Data[[#This Row],[Date]])</f>
        <v>10</v>
      </c>
      <c r="F191" s="5">
        <f>ROUNDUP(MONTH(Data[[#This Row],[Date]])/3,0)</f>
        <v>1</v>
      </c>
      <c r="G191" t="s">
        <v>5</v>
      </c>
      <c r="H191" t="s">
        <v>65</v>
      </c>
      <c r="I191" t="s">
        <v>67</v>
      </c>
      <c r="J191" t="s">
        <v>59</v>
      </c>
      <c r="K191">
        <v>21</v>
      </c>
      <c r="L191" s="3">
        <v>160.94999999999999</v>
      </c>
    </row>
    <row r="192" spans="1:12" x14ac:dyDescent="0.2">
      <c r="A192">
        <v>137259</v>
      </c>
      <c r="B192" s="2">
        <v>42073</v>
      </c>
      <c r="C192" s="7">
        <f>YEAR(Data[[#This Row],[Date]])</f>
        <v>2015</v>
      </c>
      <c r="D192" s="5" t="str">
        <f>TEXT(Data[[#This Row],[Date]], "mmm")</f>
        <v>Mar</v>
      </c>
      <c r="E192" s="5">
        <f>DAY(Data[[#This Row],[Date]])</f>
        <v>10</v>
      </c>
      <c r="F192" s="5">
        <f>ROUNDUP(MONTH(Data[[#This Row],[Date]])/3,0)</f>
        <v>1</v>
      </c>
      <c r="G192" t="s">
        <v>5</v>
      </c>
      <c r="H192" t="s">
        <v>65</v>
      </c>
      <c r="I192" t="s">
        <v>9</v>
      </c>
      <c r="J192" t="s">
        <v>10</v>
      </c>
      <c r="K192">
        <v>5</v>
      </c>
      <c r="L192" s="3">
        <v>43.47</v>
      </c>
    </row>
    <row r="193" spans="1:12" x14ac:dyDescent="0.2">
      <c r="A193">
        <v>137259</v>
      </c>
      <c r="B193" s="2">
        <v>42073</v>
      </c>
      <c r="C193" s="7">
        <f>YEAR(Data[[#This Row],[Date]])</f>
        <v>2015</v>
      </c>
      <c r="D193" s="5" t="str">
        <f>TEXT(Data[[#This Row],[Date]], "mmm")</f>
        <v>Mar</v>
      </c>
      <c r="E193" s="5">
        <f>DAY(Data[[#This Row],[Date]])</f>
        <v>10</v>
      </c>
      <c r="F193" s="5">
        <f>ROUNDUP(MONTH(Data[[#This Row],[Date]])/3,0)</f>
        <v>1</v>
      </c>
      <c r="G193" t="s">
        <v>5</v>
      </c>
      <c r="H193" t="s">
        <v>65</v>
      </c>
      <c r="I193" t="s">
        <v>64</v>
      </c>
      <c r="J193" t="s">
        <v>10</v>
      </c>
      <c r="K193">
        <v>4</v>
      </c>
      <c r="L193" s="3">
        <v>30.21</v>
      </c>
    </row>
    <row r="194" spans="1:12" x14ac:dyDescent="0.2">
      <c r="A194">
        <v>137259</v>
      </c>
      <c r="B194" s="2">
        <v>42073</v>
      </c>
      <c r="C194" s="7">
        <f>YEAR(Data[[#This Row],[Date]])</f>
        <v>2015</v>
      </c>
      <c r="D194" s="5" t="str">
        <f>TEXT(Data[[#This Row],[Date]], "mmm")</f>
        <v>Mar</v>
      </c>
      <c r="E194" s="5">
        <f>DAY(Data[[#This Row],[Date]])</f>
        <v>10</v>
      </c>
      <c r="F194" s="5">
        <f>ROUNDUP(MONTH(Data[[#This Row],[Date]])/3,0)</f>
        <v>1</v>
      </c>
      <c r="G194" t="s">
        <v>5</v>
      </c>
      <c r="H194" t="s">
        <v>65</v>
      </c>
      <c r="I194" t="s">
        <v>85</v>
      </c>
      <c r="J194" t="s">
        <v>10</v>
      </c>
      <c r="K194">
        <v>1</v>
      </c>
      <c r="L194" s="3">
        <v>8.67</v>
      </c>
    </row>
    <row r="195" spans="1:12" x14ac:dyDescent="0.2">
      <c r="A195">
        <v>137259</v>
      </c>
      <c r="B195" s="2">
        <v>42073</v>
      </c>
      <c r="C195" s="7">
        <f>YEAR(Data[[#This Row],[Date]])</f>
        <v>2015</v>
      </c>
      <c r="D195" s="5" t="str">
        <f>TEXT(Data[[#This Row],[Date]], "mmm")</f>
        <v>Mar</v>
      </c>
      <c r="E195" s="5">
        <f>DAY(Data[[#This Row],[Date]])</f>
        <v>10</v>
      </c>
      <c r="F195" s="5">
        <f>ROUNDUP(MONTH(Data[[#This Row],[Date]])/3,0)</f>
        <v>1</v>
      </c>
      <c r="G195" t="s">
        <v>5</v>
      </c>
      <c r="H195" t="s">
        <v>65</v>
      </c>
      <c r="I195" t="s">
        <v>36</v>
      </c>
      <c r="J195" t="s">
        <v>12</v>
      </c>
      <c r="K195">
        <v>3</v>
      </c>
      <c r="L195" s="3">
        <v>19.73</v>
      </c>
    </row>
    <row r="196" spans="1:12" x14ac:dyDescent="0.2">
      <c r="A196">
        <v>137260</v>
      </c>
      <c r="B196" s="2">
        <v>42073</v>
      </c>
      <c r="C196" s="7">
        <f>YEAR(Data[[#This Row],[Date]])</f>
        <v>2015</v>
      </c>
      <c r="D196" s="5" t="str">
        <f>TEXT(Data[[#This Row],[Date]], "mmm")</f>
        <v>Mar</v>
      </c>
      <c r="E196" s="5">
        <f>DAY(Data[[#This Row],[Date]])</f>
        <v>10</v>
      </c>
      <c r="F196" s="5">
        <f>ROUNDUP(MONTH(Data[[#This Row],[Date]])/3,0)</f>
        <v>1</v>
      </c>
      <c r="G196" t="s">
        <v>47</v>
      </c>
      <c r="H196" t="s">
        <v>69</v>
      </c>
      <c r="I196" t="s">
        <v>100</v>
      </c>
      <c r="J196" t="s">
        <v>25</v>
      </c>
      <c r="K196">
        <v>24</v>
      </c>
      <c r="L196" s="3">
        <v>195.72</v>
      </c>
    </row>
    <row r="197" spans="1:12" x14ac:dyDescent="0.2">
      <c r="A197">
        <v>137262</v>
      </c>
      <c r="B197" s="2">
        <v>42075</v>
      </c>
      <c r="C197" s="7">
        <f>YEAR(Data[[#This Row],[Date]])</f>
        <v>2015</v>
      </c>
      <c r="D197" s="5" t="str">
        <f>TEXT(Data[[#This Row],[Date]], "mmm")</f>
        <v>Mar</v>
      </c>
      <c r="E197" s="5">
        <f>DAY(Data[[#This Row],[Date]])</f>
        <v>12</v>
      </c>
      <c r="F197" s="5">
        <f>ROUNDUP(MONTH(Data[[#This Row],[Date]])/3,0)</f>
        <v>1</v>
      </c>
      <c r="G197" t="s">
        <v>37</v>
      </c>
      <c r="H197" t="s">
        <v>65</v>
      </c>
      <c r="I197" t="s">
        <v>102</v>
      </c>
      <c r="J197" t="s">
        <v>8</v>
      </c>
      <c r="K197">
        <v>22</v>
      </c>
      <c r="L197" s="3">
        <v>163.54</v>
      </c>
    </row>
    <row r="198" spans="1:12" x14ac:dyDescent="0.2">
      <c r="A198">
        <v>137262</v>
      </c>
      <c r="B198" s="2">
        <v>42075</v>
      </c>
      <c r="C198" s="7">
        <f>YEAR(Data[[#This Row],[Date]])</f>
        <v>2015</v>
      </c>
      <c r="D198" s="5" t="str">
        <f>TEXT(Data[[#This Row],[Date]], "mmm")</f>
        <v>Mar</v>
      </c>
      <c r="E198" s="5">
        <f>DAY(Data[[#This Row],[Date]])</f>
        <v>12</v>
      </c>
      <c r="F198" s="5">
        <f>ROUNDUP(MONTH(Data[[#This Row],[Date]])/3,0)</f>
        <v>1</v>
      </c>
      <c r="G198" t="s">
        <v>37</v>
      </c>
      <c r="H198" t="s">
        <v>65</v>
      </c>
      <c r="I198" t="s">
        <v>26</v>
      </c>
      <c r="J198" t="s">
        <v>10</v>
      </c>
      <c r="K198">
        <v>11</v>
      </c>
      <c r="L198" s="3">
        <v>101.15</v>
      </c>
    </row>
    <row r="199" spans="1:12" x14ac:dyDescent="0.2">
      <c r="A199">
        <v>137263</v>
      </c>
      <c r="B199" s="2">
        <v>42076</v>
      </c>
      <c r="C199" s="7">
        <f>YEAR(Data[[#This Row],[Date]])</f>
        <v>2015</v>
      </c>
      <c r="D199" s="5" t="str">
        <f>TEXT(Data[[#This Row],[Date]], "mmm")</f>
        <v>Mar</v>
      </c>
      <c r="E199" s="5">
        <f>DAY(Data[[#This Row],[Date]])</f>
        <v>13</v>
      </c>
      <c r="F199" s="5">
        <f>ROUNDUP(MONTH(Data[[#This Row],[Date]])/3,0)</f>
        <v>1</v>
      </c>
      <c r="G199" t="s">
        <v>55</v>
      </c>
      <c r="H199" t="s">
        <v>65</v>
      </c>
      <c r="I199" t="s">
        <v>100</v>
      </c>
      <c r="J199" t="s">
        <v>25</v>
      </c>
      <c r="K199">
        <v>12</v>
      </c>
      <c r="L199" s="3">
        <v>122.8</v>
      </c>
    </row>
    <row r="200" spans="1:12" x14ac:dyDescent="0.2">
      <c r="A200">
        <v>137263</v>
      </c>
      <c r="B200" s="2">
        <v>42076</v>
      </c>
      <c r="C200" s="7">
        <f>YEAR(Data[[#This Row],[Date]])</f>
        <v>2015</v>
      </c>
      <c r="D200" s="5" t="str">
        <f>TEXT(Data[[#This Row],[Date]], "mmm")</f>
        <v>Mar</v>
      </c>
      <c r="E200" s="5">
        <f>DAY(Data[[#This Row],[Date]])</f>
        <v>13</v>
      </c>
      <c r="F200" s="5">
        <f>ROUNDUP(MONTH(Data[[#This Row],[Date]])/3,0)</f>
        <v>1</v>
      </c>
      <c r="G200" t="s">
        <v>55</v>
      </c>
      <c r="H200" t="s">
        <v>65</v>
      </c>
      <c r="I200" t="s">
        <v>26</v>
      </c>
      <c r="J200" t="s">
        <v>10</v>
      </c>
      <c r="K200">
        <v>12</v>
      </c>
      <c r="L200" s="3">
        <v>143.93</v>
      </c>
    </row>
    <row r="201" spans="1:12" x14ac:dyDescent="0.2">
      <c r="A201">
        <v>137263</v>
      </c>
      <c r="B201" s="2">
        <v>42076</v>
      </c>
      <c r="C201" s="7">
        <f>YEAR(Data[[#This Row],[Date]])</f>
        <v>2015</v>
      </c>
      <c r="D201" s="5" t="str">
        <f>TEXT(Data[[#This Row],[Date]], "mmm")</f>
        <v>Mar</v>
      </c>
      <c r="E201" s="5">
        <f>DAY(Data[[#This Row],[Date]])</f>
        <v>13</v>
      </c>
      <c r="F201" s="5">
        <f>ROUNDUP(MONTH(Data[[#This Row],[Date]])/3,0)</f>
        <v>1</v>
      </c>
      <c r="G201" t="s">
        <v>55</v>
      </c>
      <c r="H201" t="s">
        <v>65</v>
      </c>
      <c r="I201" t="s">
        <v>98</v>
      </c>
      <c r="J201" t="s">
        <v>34</v>
      </c>
      <c r="K201">
        <v>17</v>
      </c>
      <c r="L201" s="3">
        <v>135.91999999999999</v>
      </c>
    </row>
    <row r="202" spans="1:12" x14ac:dyDescent="0.2">
      <c r="A202">
        <v>137263</v>
      </c>
      <c r="B202" s="2">
        <v>42076</v>
      </c>
      <c r="C202" s="7">
        <f>YEAR(Data[[#This Row],[Date]])</f>
        <v>2015</v>
      </c>
      <c r="D202" s="5" t="str">
        <f>TEXT(Data[[#This Row],[Date]], "mmm")</f>
        <v>Mar</v>
      </c>
      <c r="E202" s="5">
        <f>DAY(Data[[#This Row],[Date]])</f>
        <v>13</v>
      </c>
      <c r="F202" s="5">
        <f>ROUNDUP(MONTH(Data[[#This Row],[Date]])/3,0)</f>
        <v>1</v>
      </c>
      <c r="G202" t="s">
        <v>55</v>
      </c>
      <c r="H202" t="s">
        <v>65</v>
      </c>
      <c r="I202" t="s">
        <v>41</v>
      </c>
      <c r="J202" t="s">
        <v>12</v>
      </c>
      <c r="K202">
        <v>1</v>
      </c>
      <c r="L202" s="3">
        <v>9.11</v>
      </c>
    </row>
    <row r="203" spans="1:12" x14ac:dyDescent="0.2">
      <c r="A203">
        <v>137263</v>
      </c>
      <c r="B203" s="2">
        <v>42076</v>
      </c>
      <c r="C203" s="7">
        <f>YEAR(Data[[#This Row],[Date]])</f>
        <v>2015</v>
      </c>
      <c r="D203" s="5" t="str">
        <f>TEXT(Data[[#This Row],[Date]], "mmm")</f>
        <v>Mar</v>
      </c>
      <c r="E203" s="5">
        <f>DAY(Data[[#This Row],[Date]])</f>
        <v>13</v>
      </c>
      <c r="F203" s="5">
        <f>ROUNDUP(MONTH(Data[[#This Row],[Date]])/3,0)</f>
        <v>1</v>
      </c>
      <c r="G203" t="s">
        <v>55</v>
      </c>
      <c r="H203" t="s">
        <v>65</v>
      </c>
      <c r="I203" t="s">
        <v>73</v>
      </c>
      <c r="J203" t="s">
        <v>12</v>
      </c>
      <c r="K203">
        <v>2</v>
      </c>
      <c r="L203" s="3">
        <v>15.59</v>
      </c>
    </row>
    <row r="204" spans="1:12" x14ac:dyDescent="0.2">
      <c r="A204">
        <v>137264</v>
      </c>
      <c r="B204" s="2">
        <v>42076</v>
      </c>
      <c r="C204" s="7">
        <f>YEAR(Data[[#This Row],[Date]])</f>
        <v>2015</v>
      </c>
      <c r="D204" s="5" t="str">
        <f>TEXT(Data[[#This Row],[Date]], "mmm")</f>
        <v>Mar</v>
      </c>
      <c r="E204" s="5">
        <f>DAY(Data[[#This Row],[Date]])</f>
        <v>13</v>
      </c>
      <c r="F204" s="5">
        <f>ROUNDUP(MONTH(Data[[#This Row],[Date]])/3,0)</f>
        <v>1</v>
      </c>
      <c r="G204" t="s">
        <v>55</v>
      </c>
      <c r="H204" t="s">
        <v>45</v>
      </c>
      <c r="I204" t="s">
        <v>13</v>
      </c>
      <c r="J204" t="s">
        <v>12</v>
      </c>
      <c r="K204">
        <v>21</v>
      </c>
      <c r="L204" s="3">
        <v>158.65</v>
      </c>
    </row>
    <row r="205" spans="1:12" x14ac:dyDescent="0.2">
      <c r="A205">
        <v>137264</v>
      </c>
      <c r="B205" s="2">
        <v>42076</v>
      </c>
      <c r="C205" s="7">
        <f>YEAR(Data[[#This Row],[Date]])</f>
        <v>2015</v>
      </c>
      <c r="D205" s="5" t="str">
        <f>TEXT(Data[[#This Row],[Date]], "mmm")</f>
        <v>Mar</v>
      </c>
      <c r="E205" s="5">
        <f>DAY(Data[[#This Row],[Date]])</f>
        <v>13</v>
      </c>
      <c r="F205" s="5">
        <f>ROUNDUP(MONTH(Data[[#This Row],[Date]])/3,0)</f>
        <v>1</v>
      </c>
      <c r="G205" t="s">
        <v>55</v>
      </c>
      <c r="H205" t="s">
        <v>45</v>
      </c>
      <c r="I205" t="s">
        <v>51</v>
      </c>
      <c r="J205" t="s">
        <v>52</v>
      </c>
      <c r="K205">
        <v>24</v>
      </c>
      <c r="L205" s="3">
        <v>140.29</v>
      </c>
    </row>
    <row r="206" spans="1:12" x14ac:dyDescent="0.2">
      <c r="A206">
        <v>137265</v>
      </c>
      <c r="B206" s="2">
        <v>42076</v>
      </c>
      <c r="C206" s="7">
        <f>YEAR(Data[[#This Row],[Date]])</f>
        <v>2015</v>
      </c>
      <c r="D206" s="5" t="str">
        <f>TEXT(Data[[#This Row],[Date]], "mmm")</f>
        <v>Mar</v>
      </c>
      <c r="E206" s="5">
        <f>DAY(Data[[#This Row],[Date]])</f>
        <v>13</v>
      </c>
      <c r="F206" s="5">
        <f>ROUNDUP(MONTH(Data[[#This Row],[Date]])/3,0)</f>
        <v>1</v>
      </c>
      <c r="G206" t="s">
        <v>99</v>
      </c>
      <c r="H206" t="s">
        <v>96</v>
      </c>
      <c r="I206" t="s">
        <v>54</v>
      </c>
      <c r="J206" t="s">
        <v>25</v>
      </c>
      <c r="K206">
        <v>12</v>
      </c>
      <c r="L206" s="3">
        <v>87.29</v>
      </c>
    </row>
    <row r="207" spans="1:12" x14ac:dyDescent="0.2">
      <c r="A207">
        <v>137265</v>
      </c>
      <c r="B207" s="2">
        <v>42076</v>
      </c>
      <c r="C207" s="7">
        <f>YEAR(Data[[#This Row],[Date]])</f>
        <v>2015</v>
      </c>
      <c r="D207" s="5" t="str">
        <f>TEXT(Data[[#This Row],[Date]], "mmm")</f>
        <v>Mar</v>
      </c>
      <c r="E207" s="5">
        <f>DAY(Data[[#This Row],[Date]])</f>
        <v>13</v>
      </c>
      <c r="F207" s="5">
        <f>ROUNDUP(MONTH(Data[[#This Row],[Date]])/3,0)</f>
        <v>1</v>
      </c>
      <c r="G207" t="s">
        <v>99</v>
      </c>
      <c r="H207" t="s">
        <v>96</v>
      </c>
      <c r="I207" t="s">
        <v>72</v>
      </c>
      <c r="J207" t="s">
        <v>25</v>
      </c>
      <c r="K207">
        <v>17</v>
      </c>
      <c r="L207" s="3">
        <v>110.42</v>
      </c>
    </row>
    <row r="208" spans="1:12" x14ac:dyDescent="0.2">
      <c r="A208">
        <v>137265</v>
      </c>
      <c r="B208" s="2">
        <v>42076</v>
      </c>
      <c r="C208" s="7">
        <f>YEAR(Data[[#This Row],[Date]])</f>
        <v>2015</v>
      </c>
      <c r="D208" s="5" t="str">
        <f>TEXT(Data[[#This Row],[Date]], "mmm")</f>
        <v>Mar</v>
      </c>
      <c r="E208" s="5">
        <f>DAY(Data[[#This Row],[Date]])</f>
        <v>13</v>
      </c>
      <c r="F208" s="5">
        <f>ROUNDUP(MONTH(Data[[#This Row],[Date]])/3,0)</f>
        <v>1</v>
      </c>
      <c r="G208" t="s">
        <v>99</v>
      </c>
      <c r="H208" t="s">
        <v>96</v>
      </c>
      <c r="I208" t="s">
        <v>66</v>
      </c>
      <c r="J208" t="s">
        <v>10</v>
      </c>
      <c r="K208">
        <v>24</v>
      </c>
      <c r="L208" s="3">
        <v>183.94</v>
      </c>
    </row>
    <row r="209" spans="1:12" x14ac:dyDescent="0.2">
      <c r="A209">
        <v>137265</v>
      </c>
      <c r="B209" s="2">
        <v>42076</v>
      </c>
      <c r="C209" s="7">
        <f>YEAR(Data[[#This Row],[Date]])</f>
        <v>2015</v>
      </c>
      <c r="D209" s="5" t="str">
        <f>TEXT(Data[[#This Row],[Date]], "mmm")</f>
        <v>Mar</v>
      </c>
      <c r="E209" s="5">
        <f>DAY(Data[[#This Row],[Date]])</f>
        <v>13</v>
      </c>
      <c r="F209" s="5">
        <f>ROUNDUP(MONTH(Data[[#This Row],[Date]])/3,0)</f>
        <v>1</v>
      </c>
      <c r="G209" t="s">
        <v>99</v>
      </c>
      <c r="H209" t="s">
        <v>96</v>
      </c>
      <c r="I209" t="s">
        <v>82</v>
      </c>
      <c r="J209" t="s">
        <v>10</v>
      </c>
      <c r="K209">
        <v>10</v>
      </c>
      <c r="L209" s="3">
        <v>65.75</v>
      </c>
    </row>
    <row r="210" spans="1:12" x14ac:dyDescent="0.2">
      <c r="A210">
        <v>137265</v>
      </c>
      <c r="B210" s="2">
        <v>42076</v>
      </c>
      <c r="C210" s="7">
        <f>YEAR(Data[[#This Row],[Date]])</f>
        <v>2015</v>
      </c>
      <c r="D210" s="5" t="str">
        <f>TEXT(Data[[#This Row],[Date]], "mmm")</f>
        <v>Mar</v>
      </c>
      <c r="E210" s="5">
        <f>DAY(Data[[#This Row],[Date]])</f>
        <v>13</v>
      </c>
      <c r="F210" s="5">
        <f>ROUNDUP(MONTH(Data[[#This Row],[Date]])/3,0)</f>
        <v>1</v>
      </c>
      <c r="G210" t="s">
        <v>99</v>
      </c>
      <c r="H210" t="s">
        <v>96</v>
      </c>
      <c r="I210" t="s">
        <v>64</v>
      </c>
      <c r="J210" t="s">
        <v>10</v>
      </c>
      <c r="K210">
        <v>22</v>
      </c>
      <c r="L210" s="3">
        <v>134.53</v>
      </c>
    </row>
    <row r="211" spans="1:12" x14ac:dyDescent="0.2">
      <c r="A211">
        <v>137266</v>
      </c>
      <c r="B211" s="2">
        <v>42076</v>
      </c>
      <c r="C211" s="7">
        <f>YEAR(Data[[#This Row],[Date]])</f>
        <v>2015</v>
      </c>
      <c r="D211" s="5" t="str">
        <f>TEXT(Data[[#This Row],[Date]], "mmm")</f>
        <v>Mar</v>
      </c>
      <c r="E211" s="5">
        <f>DAY(Data[[#This Row],[Date]])</f>
        <v>13</v>
      </c>
      <c r="F211" s="5">
        <f>ROUNDUP(MONTH(Data[[#This Row],[Date]])/3,0)</f>
        <v>1</v>
      </c>
      <c r="G211" t="s">
        <v>37</v>
      </c>
      <c r="H211" t="s">
        <v>48</v>
      </c>
      <c r="I211" t="s">
        <v>73</v>
      </c>
      <c r="J211" t="s">
        <v>12</v>
      </c>
      <c r="K211">
        <v>2</v>
      </c>
      <c r="L211" s="3">
        <v>15.89</v>
      </c>
    </row>
    <row r="212" spans="1:12" x14ac:dyDescent="0.2">
      <c r="A212">
        <v>137267</v>
      </c>
      <c r="B212" s="2">
        <v>42077</v>
      </c>
      <c r="C212" s="7">
        <f>YEAR(Data[[#This Row],[Date]])</f>
        <v>2015</v>
      </c>
      <c r="D212" s="5" t="str">
        <f>TEXT(Data[[#This Row],[Date]], "mmm")</f>
        <v>Mar</v>
      </c>
      <c r="E212" s="5">
        <f>DAY(Data[[#This Row],[Date]])</f>
        <v>14</v>
      </c>
      <c r="F212" s="5">
        <f>ROUNDUP(MONTH(Data[[#This Row],[Date]])/3,0)</f>
        <v>1</v>
      </c>
      <c r="G212" t="s">
        <v>14</v>
      </c>
      <c r="H212" t="s">
        <v>80</v>
      </c>
      <c r="I212" t="s">
        <v>39</v>
      </c>
      <c r="J212" t="s">
        <v>12</v>
      </c>
      <c r="K212">
        <v>5</v>
      </c>
      <c r="L212" s="3">
        <v>26.98</v>
      </c>
    </row>
    <row r="213" spans="1:12" x14ac:dyDescent="0.2">
      <c r="A213">
        <v>137268</v>
      </c>
      <c r="B213" s="2">
        <v>42077</v>
      </c>
      <c r="C213" s="7">
        <f>YEAR(Data[[#This Row],[Date]])</f>
        <v>2015</v>
      </c>
      <c r="D213" s="5" t="str">
        <f>TEXT(Data[[#This Row],[Date]], "mmm")</f>
        <v>Mar</v>
      </c>
      <c r="E213" s="5">
        <f>DAY(Data[[#This Row],[Date]])</f>
        <v>14</v>
      </c>
      <c r="F213" s="5">
        <f>ROUNDUP(MONTH(Data[[#This Row],[Date]])/3,0)</f>
        <v>1</v>
      </c>
      <c r="G213" t="s">
        <v>28</v>
      </c>
      <c r="H213" t="s">
        <v>56</v>
      </c>
      <c r="I213" t="s">
        <v>64</v>
      </c>
      <c r="J213" t="s">
        <v>10</v>
      </c>
      <c r="K213">
        <v>4</v>
      </c>
      <c r="L213" s="3">
        <v>26.86</v>
      </c>
    </row>
    <row r="214" spans="1:12" x14ac:dyDescent="0.2">
      <c r="A214">
        <v>137268</v>
      </c>
      <c r="B214" s="2">
        <v>42077</v>
      </c>
      <c r="C214" s="7">
        <f>YEAR(Data[[#This Row],[Date]])</f>
        <v>2015</v>
      </c>
      <c r="D214" s="5" t="str">
        <f>TEXT(Data[[#This Row],[Date]], "mmm")</f>
        <v>Mar</v>
      </c>
      <c r="E214" s="5">
        <f>DAY(Data[[#This Row],[Date]])</f>
        <v>14</v>
      </c>
      <c r="F214" s="5">
        <f>ROUNDUP(MONTH(Data[[#This Row],[Date]])/3,0)</f>
        <v>1</v>
      </c>
      <c r="G214" t="s">
        <v>28</v>
      </c>
      <c r="H214" t="s">
        <v>56</v>
      </c>
      <c r="I214" t="s">
        <v>57</v>
      </c>
      <c r="J214" t="s">
        <v>34</v>
      </c>
      <c r="K214">
        <v>17</v>
      </c>
      <c r="L214" s="3">
        <v>137.94</v>
      </c>
    </row>
    <row r="215" spans="1:12" x14ac:dyDescent="0.2">
      <c r="A215">
        <v>137269</v>
      </c>
      <c r="B215" s="2">
        <v>42078</v>
      </c>
      <c r="C215" s="7">
        <f>YEAR(Data[[#This Row],[Date]])</f>
        <v>2015</v>
      </c>
      <c r="D215" s="5" t="str">
        <f>TEXT(Data[[#This Row],[Date]], "mmm")</f>
        <v>Mar</v>
      </c>
      <c r="E215" s="5">
        <f>DAY(Data[[#This Row],[Date]])</f>
        <v>15</v>
      </c>
      <c r="F215" s="5">
        <f>ROUNDUP(MONTH(Data[[#This Row],[Date]])/3,0)</f>
        <v>1</v>
      </c>
      <c r="G215" t="s">
        <v>99</v>
      </c>
      <c r="H215" t="s">
        <v>96</v>
      </c>
      <c r="I215" t="s">
        <v>109</v>
      </c>
      <c r="J215" t="s">
        <v>25</v>
      </c>
      <c r="K215">
        <v>18</v>
      </c>
      <c r="L215" s="3">
        <v>132.21</v>
      </c>
    </row>
    <row r="216" spans="1:12" x14ac:dyDescent="0.2">
      <c r="A216">
        <v>137269</v>
      </c>
      <c r="B216" s="2">
        <v>42078</v>
      </c>
      <c r="C216" s="7">
        <f>YEAR(Data[[#This Row],[Date]])</f>
        <v>2015</v>
      </c>
      <c r="D216" s="5" t="str">
        <f>TEXT(Data[[#This Row],[Date]], "mmm")</f>
        <v>Mar</v>
      </c>
      <c r="E216" s="5">
        <f>DAY(Data[[#This Row],[Date]])</f>
        <v>15</v>
      </c>
      <c r="F216" s="5">
        <f>ROUNDUP(MONTH(Data[[#This Row],[Date]])/3,0)</f>
        <v>1</v>
      </c>
      <c r="G216" t="s">
        <v>99</v>
      </c>
      <c r="H216" t="s">
        <v>96</v>
      </c>
      <c r="I216" t="s">
        <v>97</v>
      </c>
      <c r="J216" t="s">
        <v>12</v>
      </c>
      <c r="K216">
        <v>21</v>
      </c>
      <c r="L216" s="3">
        <v>158.65</v>
      </c>
    </row>
    <row r="217" spans="1:12" x14ac:dyDescent="0.2">
      <c r="A217">
        <v>137269</v>
      </c>
      <c r="B217" s="2">
        <v>42078</v>
      </c>
      <c r="C217" s="7">
        <f>YEAR(Data[[#This Row],[Date]])</f>
        <v>2015</v>
      </c>
      <c r="D217" s="5" t="str">
        <f>TEXT(Data[[#This Row],[Date]], "mmm")</f>
        <v>Mar</v>
      </c>
      <c r="E217" s="5">
        <f>DAY(Data[[#This Row],[Date]])</f>
        <v>15</v>
      </c>
      <c r="F217" s="5">
        <f>ROUNDUP(MONTH(Data[[#This Row],[Date]])/3,0)</f>
        <v>1</v>
      </c>
      <c r="G217" t="s">
        <v>99</v>
      </c>
      <c r="H217" t="s">
        <v>96</v>
      </c>
      <c r="I217" t="s">
        <v>89</v>
      </c>
      <c r="J217" t="s">
        <v>61</v>
      </c>
      <c r="K217">
        <v>22</v>
      </c>
      <c r="L217" s="3">
        <v>174.33</v>
      </c>
    </row>
    <row r="218" spans="1:12" x14ac:dyDescent="0.2">
      <c r="A218">
        <v>137271</v>
      </c>
      <c r="B218" s="2">
        <v>42079</v>
      </c>
      <c r="C218" s="7">
        <f>YEAR(Data[[#This Row],[Date]])</f>
        <v>2015</v>
      </c>
      <c r="D218" s="5" t="str">
        <f>TEXT(Data[[#This Row],[Date]], "mmm")</f>
        <v>Mar</v>
      </c>
      <c r="E218" s="5">
        <f>DAY(Data[[#This Row],[Date]])</f>
        <v>16</v>
      </c>
      <c r="F218" s="5">
        <f>ROUNDUP(MONTH(Data[[#This Row],[Date]])/3,0)</f>
        <v>1</v>
      </c>
      <c r="G218" t="s">
        <v>5</v>
      </c>
      <c r="H218" t="s">
        <v>69</v>
      </c>
      <c r="I218" t="s">
        <v>54</v>
      </c>
      <c r="J218" t="s">
        <v>25</v>
      </c>
      <c r="K218">
        <v>8</v>
      </c>
      <c r="L218" s="3">
        <v>52.6</v>
      </c>
    </row>
    <row r="219" spans="1:12" x14ac:dyDescent="0.2">
      <c r="A219">
        <v>137271</v>
      </c>
      <c r="B219" s="2">
        <v>42079</v>
      </c>
      <c r="C219" s="7">
        <f>YEAR(Data[[#This Row],[Date]])</f>
        <v>2015</v>
      </c>
      <c r="D219" s="5" t="str">
        <f>TEXT(Data[[#This Row],[Date]], "mmm")</f>
        <v>Mar</v>
      </c>
      <c r="E219" s="5">
        <f>DAY(Data[[#This Row],[Date]])</f>
        <v>16</v>
      </c>
      <c r="F219" s="5">
        <f>ROUNDUP(MONTH(Data[[#This Row],[Date]])/3,0)</f>
        <v>1</v>
      </c>
      <c r="G219" t="s">
        <v>5</v>
      </c>
      <c r="H219" t="s">
        <v>69</v>
      </c>
      <c r="I219" t="s">
        <v>9</v>
      </c>
      <c r="J219" t="s">
        <v>10</v>
      </c>
      <c r="K219">
        <v>2</v>
      </c>
      <c r="L219" s="3">
        <v>17.989999999999998</v>
      </c>
    </row>
    <row r="220" spans="1:12" x14ac:dyDescent="0.2">
      <c r="A220">
        <v>137272</v>
      </c>
      <c r="B220" s="2">
        <v>42080</v>
      </c>
      <c r="C220" s="7">
        <f>YEAR(Data[[#This Row],[Date]])</f>
        <v>2015</v>
      </c>
      <c r="D220" s="5" t="str">
        <f>TEXT(Data[[#This Row],[Date]], "mmm")</f>
        <v>Mar</v>
      </c>
      <c r="E220" s="5">
        <f>DAY(Data[[#This Row],[Date]])</f>
        <v>17</v>
      </c>
      <c r="F220" s="5">
        <f>ROUNDUP(MONTH(Data[[#This Row],[Date]])/3,0)</f>
        <v>1</v>
      </c>
      <c r="G220" t="s">
        <v>55</v>
      </c>
      <c r="H220" t="s">
        <v>29</v>
      </c>
      <c r="I220" t="s">
        <v>24</v>
      </c>
      <c r="J220" t="s">
        <v>25</v>
      </c>
      <c r="K220">
        <v>14</v>
      </c>
      <c r="L220" s="3">
        <v>87.29</v>
      </c>
    </row>
    <row r="221" spans="1:12" x14ac:dyDescent="0.2">
      <c r="A221">
        <v>137272</v>
      </c>
      <c r="B221" s="2">
        <v>42080</v>
      </c>
      <c r="C221" s="7">
        <f>YEAR(Data[[#This Row],[Date]])</f>
        <v>2015</v>
      </c>
      <c r="D221" s="5" t="str">
        <f>TEXT(Data[[#This Row],[Date]], "mmm")</f>
        <v>Mar</v>
      </c>
      <c r="E221" s="5">
        <f>DAY(Data[[#This Row],[Date]])</f>
        <v>17</v>
      </c>
      <c r="F221" s="5">
        <f>ROUNDUP(MONTH(Data[[#This Row],[Date]])/3,0)</f>
        <v>1</v>
      </c>
      <c r="G221" t="s">
        <v>55</v>
      </c>
      <c r="H221" t="s">
        <v>29</v>
      </c>
      <c r="I221" t="s">
        <v>54</v>
      </c>
      <c r="J221" t="s">
        <v>25</v>
      </c>
      <c r="K221">
        <v>25</v>
      </c>
      <c r="L221" s="3">
        <v>162.38</v>
      </c>
    </row>
    <row r="222" spans="1:12" x14ac:dyDescent="0.2">
      <c r="A222">
        <v>137273</v>
      </c>
      <c r="B222" s="2">
        <v>42080</v>
      </c>
      <c r="C222" s="7">
        <f>YEAR(Data[[#This Row],[Date]])</f>
        <v>2015</v>
      </c>
      <c r="D222" s="5" t="str">
        <f>TEXT(Data[[#This Row],[Date]], "mmm")</f>
        <v>Mar</v>
      </c>
      <c r="E222" s="5">
        <f>DAY(Data[[#This Row],[Date]])</f>
        <v>17</v>
      </c>
      <c r="F222" s="5">
        <f>ROUNDUP(MONTH(Data[[#This Row],[Date]])/3,0)</f>
        <v>1</v>
      </c>
      <c r="G222" t="s">
        <v>37</v>
      </c>
      <c r="H222" t="s">
        <v>108</v>
      </c>
      <c r="I222" t="s">
        <v>40</v>
      </c>
      <c r="J222" t="s">
        <v>34</v>
      </c>
      <c r="K222">
        <v>5</v>
      </c>
      <c r="L222" s="3">
        <v>38.97</v>
      </c>
    </row>
    <row r="223" spans="1:12" x14ac:dyDescent="0.2">
      <c r="A223">
        <v>137273</v>
      </c>
      <c r="B223" s="2">
        <v>42080</v>
      </c>
      <c r="C223" s="7">
        <f>YEAR(Data[[#This Row],[Date]])</f>
        <v>2015</v>
      </c>
      <c r="D223" s="5" t="str">
        <f>TEXT(Data[[#This Row],[Date]], "mmm")</f>
        <v>Mar</v>
      </c>
      <c r="E223" s="5">
        <f>DAY(Data[[#This Row],[Date]])</f>
        <v>17</v>
      </c>
      <c r="F223" s="5">
        <f>ROUNDUP(MONTH(Data[[#This Row],[Date]])/3,0)</f>
        <v>1</v>
      </c>
      <c r="G223" t="s">
        <v>37</v>
      </c>
      <c r="H223" t="s">
        <v>108</v>
      </c>
      <c r="I223" t="s">
        <v>16</v>
      </c>
      <c r="J223" t="s">
        <v>12</v>
      </c>
      <c r="K223">
        <v>15</v>
      </c>
      <c r="L223" s="3">
        <v>80.930000000000007</v>
      </c>
    </row>
    <row r="224" spans="1:12" x14ac:dyDescent="0.2">
      <c r="A224">
        <v>137274</v>
      </c>
      <c r="B224" s="2">
        <v>42081</v>
      </c>
      <c r="C224" s="7">
        <f>YEAR(Data[[#This Row],[Date]])</f>
        <v>2015</v>
      </c>
      <c r="D224" s="5" t="str">
        <f>TEXT(Data[[#This Row],[Date]], "mmm")</f>
        <v>Mar</v>
      </c>
      <c r="E224" s="5">
        <f>DAY(Data[[#This Row],[Date]])</f>
        <v>18</v>
      </c>
      <c r="F224" s="5">
        <f>ROUNDUP(MONTH(Data[[#This Row],[Date]])/3,0)</f>
        <v>1</v>
      </c>
      <c r="G224" t="s">
        <v>5</v>
      </c>
      <c r="H224" t="s">
        <v>108</v>
      </c>
      <c r="I224" t="s">
        <v>82</v>
      </c>
      <c r="J224" t="s">
        <v>10</v>
      </c>
      <c r="K224">
        <v>20</v>
      </c>
      <c r="L224" s="3">
        <v>179.07</v>
      </c>
    </row>
    <row r="225" spans="1:12" x14ac:dyDescent="0.2">
      <c r="A225">
        <v>137274</v>
      </c>
      <c r="B225" s="2">
        <v>42081</v>
      </c>
      <c r="C225" s="7">
        <f>YEAR(Data[[#This Row],[Date]])</f>
        <v>2015</v>
      </c>
      <c r="D225" s="5" t="str">
        <f>TEXT(Data[[#This Row],[Date]], "mmm")</f>
        <v>Mar</v>
      </c>
      <c r="E225" s="5">
        <f>DAY(Data[[#This Row],[Date]])</f>
        <v>18</v>
      </c>
      <c r="F225" s="5">
        <f>ROUNDUP(MONTH(Data[[#This Row],[Date]])/3,0)</f>
        <v>1</v>
      </c>
      <c r="G225" t="s">
        <v>5</v>
      </c>
      <c r="H225" t="s">
        <v>108</v>
      </c>
      <c r="I225" t="s">
        <v>40</v>
      </c>
      <c r="J225" t="s">
        <v>34</v>
      </c>
      <c r="K225">
        <v>24</v>
      </c>
      <c r="L225" s="3">
        <v>149.63999999999999</v>
      </c>
    </row>
    <row r="226" spans="1:12" x14ac:dyDescent="0.2">
      <c r="A226">
        <v>137274</v>
      </c>
      <c r="B226" s="2">
        <v>42081</v>
      </c>
      <c r="C226" s="7">
        <f>YEAR(Data[[#This Row],[Date]])</f>
        <v>2015</v>
      </c>
      <c r="D226" s="5" t="str">
        <f>TEXT(Data[[#This Row],[Date]], "mmm")</f>
        <v>Mar</v>
      </c>
      <c r="E226" s="5">
        <f>DAY(Data[[#This Row],[Date]])</f>
        <v>18</v>
      </c>
      <c r="F226" s="5">
        <f>ROUNDUP(MONTH(Data[[#This Row],[Date]])/3,0)</f>
        <v>1</v>
      </c>
      <c r="G226" t="s">
        <v>5</v>
      </c>
      <c r="H226" t="s">
        <v>108</v>
      </c>
      <c r="I226" t="s">
        <v>11</v>
      </c>
      <c r="J226" t="s">
        <v>12</v>
      </c>
      <c r="K226">
        <v>6</v>
      </c>
      <c r="L226" s="3">
        <v>61.16</v>
      </c>
    </row>
    <row r="227" spans="1:12" x14ac:dyDescent="0.2">
      <c r="A227">
        <v>137275</v>
      </c>
      <c r="B227" s="2">
        <v>42084</v>
      </c>
      <c r="C227" s="7">
        <f>YEAR(Data[[#This Row],[Date]])</f>
        <v>2015</v>
      </c>
      <c r="D227" s="5" t="str">
        <f>TEXT(Data[[#This Row],[Date]], "mmm")</f>
        <v>Mar</v>
      </c>
      <c r="E227" s="5">
        <f>DAY(Data[[#This Row],[Date]])</f>
        <v>21</v>
      </c>
      <c r="F227" s="5">
        <f>ROUNDUP(MONTH(Data[[#This Row],[Date]])/3,0)</f>
        <v>1</v>
      </c>
      <c r="G227" t="s">
        <v>14</v>
      </c>
      <c r="H227" t="s">
        <v>6</v>
      </c>
      <c r="I227" t="s">
        <v>68</v>
      </c>
      <c r="J227" t="s">
        <v>12</v>
      </c>
      <c r="K227">
        <v>1</v>
      </c>
      <c r="L227" s="3">
        <v>8.69</v>
      </c>
    </row>
    <row r="228" spans="1:12" x14ac:dyDescent="0.2">
      <c r="A228">
        <v>137276</v>
      </c>
      <c r="B228" s="2">
        <v>42084</v>
      </c>
      <c r="C228" s="7">
        <f>YEAR(Data[[#This Row],[Date]])</f>
        <v>2015</v>
      </c>
      <c r="D228" s="5" t="str">
        <f>TEXT(Data[[#This Row],[Date]], "mmm")</f>
        <v>Mar</v>
      </c>
      <c r="E228" s="5">
        <f>DAY(Data[[#This Row],[Date]])</f>
        <v>21</v>
      </c>
      <c r="F228" s="5">
        <f>ROUNDUP(MONTH(Data[[#This Row],[Date]])/3,0)</f>
        <v>1</v>
      </c>
      <c r="G228" t="s">
        <v>99</v>
      </c>
      <c r="H228" t="s">
        <v>6</v>
      </c>
      <c r="I228" t="s">
        <v>85</v>
      </c>
      <c r="J228" t="s">
        <v>10</v>
      </c>
      <c r="K228">
        <v>5</v>
      </c>
      <c r="L228" s="3">
        <v>37.770000000000003</v>
      </c>
    </row>
    <row r="229" spans="1:12" x14ac:dyDescent="0.2">
      <c r="A229">
        <v>137276</v>
      </c>
      <c r="B229" s="2">
        <v>42084</v>
      </c>
      <c r="C229" s="7">
        <f>YEAR(Data[[#This Row],[Date]])</f>
        <v>2015</v>
      </c>
      <c r="D229" s="5" t="str">
        <f>TEXT(Data[[#This Row],[Date]], "mmm")</f>
        <v>Mar</v>
      </c>
      <c r="E229" s="5">
        <f>DAY(Data[[#This Row],[Date]])</f>
        <v>21</v>
      </c>
      <c r="F229" s="5">
        <f>ROUNDUP(MONTH(Data[[#This Row],[Date]])/3,0)</f>
        <v>1</v>
      </c>
      <c r="G229" t="s">
        <v>99</v>
      </c>
      <c r="H229" t="s">
        <v>6</v>
      </c>
      <c r="I229" t="s">
        <v>26</v>
      </c>
      <c r="J229" t="s">
        <v>10</v>
      </c>
      <c r="K229">
        <v>3</v>
      </c>
      <c r="L229" s="3">
        <v>38.380000000000003</v>
      </c>
    </row>
    <row r="230" spans="1:12" x14ac:dyDescent="0.2">
      <c r="A230">
        <v>137277</v>
      </c>
      <c r="B230" s="2">
        <v>42085</v>
      </c>
      <c r="C230" s="7">
        <f>YEAR(Data[[#This Row],[Date]])</f>
        <v>2015</v>
      </c>
      <c r="D230" s="5" t="str">
        <f>TEXT(Data[[#This Row],[Date]], "mmm")</f>
        <v>Mar</v>
      </c>
      <c r="E230" s="5">
        <f>DAY(Data[[#This Row],[Date]])</f>
        <v>22</v>
      </c>
      <c r="F230" s="5">
        <f>ROUNDUP(MONTH(Data[[#This Row],[Date]])/3,0)</f>
        <v>1</v>
      </c>
      <c r="G230" t="s">
        <v>44</v>
      </c>
      <c r="H230" t="s">
        <v>43</v>
      </c>
      <c r="I230" t="s">
        <v>57</v>
      </c>
      <c r="J230" t="s">
        <v>34</v>
      </c>
      <c r="K230">
        <v>8</v>
      </c>
      <c r="L230" s="3">
        <v>50.36</v>
      </c>
    </row>
    <row r="231" spans="1:12" x14ac:dyDescent="0.2">
      <c r="A231">
        <v>137277</v>
      </c>
      <c r="B231" s="2">
        <v>42085</v>
      </c>
      <c r="C231" s="7">
        <f>YEAR(Data[[#This Row],[Date]])</f>
        <v>2015</v>
      </c>
      <c r="D231" s="5" t="str">
        <f>TEXT(Data[[#This Row],[Date]], "mmm")</f>
        <v>Mar</v>
      </c>
      <c r="E231" s="5">
        <f>DAY(Data[[#This Row],[Date]])</f>
        <v>22</v>
      </c>
      <c r="F231" s="5">
        <f>ROUNDUP(MONTH(Data[[#This Row],[Date]])/3,0)</f>
        <v>1</v>
      </c>
      <c r="G231" t="s">
        <v>44</v>
      </c>
      <c r="H231" t="s">
        <v>43</v>
      </c>
      <c r="I231" t="s">
        <v>40</v>
      </c>
      <c r="J231" t="s">
        <v>34</v>
      </c>
      <c r="K231">
        <v>19</v>
      </c>
      <c r="L231" s="3">
        <v>145.62</v>
      </c>
    </row>
    <row r="232" spans="1:12" x14ac:dyDescent="0.2">
      <c r="A232">
        <v>137277</v>
      </c>
      <c r="B232" s="2">
        <v>42085</v>
      </c>
      <c r="C232" s="7">
        <f>YEAR(Data[[#This Row],[Date]])</f>
        <v>2015</v>
      </c>
      <c r="D232" s="5" t="str">
        <f>TEXT(Data[[#This Row],[Date]], "mmm")</f>
        <v>Mar</v>
      </c>
      <c r="E232" s="5">
        <f>DAY(Data[[#This Row],[Date]])</f>
        <v>22</v>
      </c>
      <c r="F232" s="5">
        <f>ROUNDUP(MONTH(Data[[#This Row],[Date]])/3,0)</f>
        <v>1</v>
      </c>
      <c r="G232" t="s">
        <v>44</v>
      </c>
      <c r="H232" t="s">
        <v>43</v>
      </c>
      <c r="I232" t="s">
        <v>73</v>
      </c>
      <c r="J232" t="s">
        <v>12</v>
      </c>
      <c r="K232">
        <v>21</v>
      </c>
      <c r="L232" s="3">
        <v>195.17</v>
      </c>
    </row>
    <row r="233" spans="1:12" x14ac:dyDescent="0.2">
      <c r="A233">
        <v>137277</v>
      </c>
      <c r="B233" s="2">
        <v>42085</v>
      </c>
      <c r="C233" s="7">
        <f>YEAR(Data[[#This Row],[Date]])</f>
        <v>2015</v>
      </c>
      <c r="D233" s="5" t="str">
        <f>TEXT(Data[[#This Row],[Date]], "mmm")</f>
        <v>Mar</v>
      </c>
      <c r="E233" s="5">
        <f>DAY(Data[[#This Row],[Date]])</f>
        <v>22</v>
      </c>
      <c r="F233" s="5">
        <f>ROUNDUP(MONTH(Data[[#This Row],[Date]])/3,0)</f>
        <v>1</v>
      </c>
      <c r="G233" t="s">
        <v>44</v>
      </c>
      <c r="H233" t="s">
        <v>43</v>
      </c>
      <c r="I233" t="s">
        <v>91</v>
      </c>
      <c r="J233" t="s">
        <v>12</v>
      </c>
      <c r="K233">
        <v>14</v>
      </c>
      <c r="L233" s="3">
        <v>105.21</v>
      </c>
    </row>
    <row r="234" spans="1:12" x14ac:dyDescent="0.2">
      <c r="A234">
        <v>137277</v>
      </c>
      <c r="B234" s="2">
        <v>42085</v>
      </c>
      <c r="C234" s="7">
        <f>YEAR(Data[[#This Row],[Date]])</f>
        <v>2015</v>
      </c>
      <c r="D234" s="5" t="str">
        <f>TEXT(Data[[#This Row],[Date]], "mmm")</f>
        <v>Mar</v>
      </c>
      <c r="E234" s="5">
        <f>DAY(Data[[#This Row],[Date]])</f>
        <v>22</v>
      </c>
      <c r="F234" s="5">
        <f>ROUNDUP(MONTH(Data[[#This Row],[Date]])/3,0)</f>
        <v>1</v>
      </c>
      <c r="G234" t="s">
        <v>44</v>
      </c>
      <c r="H234" t="s">
        <v>43</v>
      </c>
      <c r="I234" t="s">
        <v>84</v>
      </c>
      <c r="J234" t="s">
        <v>12</v>
      </c>
      <c r="K234">
        <v>22</v>
      </c>
      <c r="L234" s="3">
        <v>126.61</v>
      </c>
    </row>
    <row r="235" spans="1:12" x14ac:dyDescent="0.2">
      <c r="A235">
        <v>137277</v>
      </c>
      <c r="B235" s="2">
        <v>42085</v>
      </c>
      <c r="C235" s="7">
        <f>YEAR(Data[[#This Row],[Date]])</f>
        <v>2015</v>
      </c>
      <c r="D235" s="5" t="str">
        <f>TEXT(Data[[#This Row],[Date]], "mmm")</f>
        <v>Mar</v>
      </c>
      <c r="E235" s="5">
        <f>DAY(Data[[#This Row],[Date]])</f>
        <v>22</v>
      </c>
      <c r="F235" s="5">
        <f>ROUNDUP(MONTH(Data[[#This Row],[Date]])/3,0)</f>
        <v>1</v>
      </c>
      <c r="G235" t="s">
        <v>44</v>
      </c>
      <c r="H235" t="s">
        <v>43</v>
      </c>
      <c r="I235" t="s">
        <v>41</v>
      </c>
      <c r="J235" t="s">
        <v>12</v>
      </c>
      <c r="K235">
        <v>22</v>
      </c>
      <c r="L235" s="3">
        <v>225.14</v>
      </c>
    </row>
    <row r="236" spans="1:12" x14ac:dyDescent="0.2">
      <c r="A236">
        <v>137278</v>
      </c>
      <c r="B236" s="2">
        <v>42085</v>
      </c>
      <c r="C236" s="7">
        <f>YEAR(Data[[#This Row],[Date]])</f>
        <v>2015</v>
      </c>
      <c r="D236" s="5" t="str">
        <f>TEXT(Data[[#This Row],[Date]], "mmm")</f>
        <v>Mar</v>
      </c>
      <c r="E236" s="5">
        <f>DAY(Data[[#This Row],[Date]])</f>
        <v>22</v>
      </c>
      <c r="F236" s="5">
        <f>ROUNDUP(MONTH(Data[[#This Row],[Date]])/3,0)</f>
        <v>1</v>
      </c>
      <c r="G236" t="s">
        <v>101</v>
      </c>
      <c r="H236" t="s">
        <v>93</v>
      </c>
      <c r="I236" t="s">
        <v>20</v>
      </c>
      <c r="J236" t="s">
        <v>21</v>
      </c>
      <c r="K236">
        <v>22</v>
      </c>
      <c r="L236" s="3">
        <v>218.1</v>
      </c>
    </row>
    <row r="237" spans="1:12" x14ac:dyDescent="0.2">
      <c r="A237">
        <v>137278</v>
      </c>
      <c r="B237" s="2">
        <v>42085</v>
      </c>
      <c r="C237" s="7">
        <f>YEAR(Data[[#This Row],[Date]])</f>
        <v>2015</v>
      </c>
      <c r="D237" s="5" t="str">
        <f>TEXT(Data[[#This Row],[Date]], "mmm")</f>
        <v>Mar</v>
      </c>
      <c r="E237" s="5">
        <f>DAY(Data[[#This Row],[Date]])</f>
        <v>22</v>
      </c>
      <c r="F237" s="5">
        <f>ROUNDUP(MONTH(Data[[#This Row],[Date]])/3,0)</f>
        <v>1</v>
      </c>
      <c r="G237" t="s">
        <v>101</v>
      </c>
      <c r="H237" t="s">
        <v>93</v>
      </c>
      <c r="I237" t="s">
        <v>7</v>
      </c>
      <c r="J237" t="s">
        <v>8</v>
      </c>
      <c r="K237">
        <v>10</v>
      </c>
      <c r="L237" s="3">
        <v>81.84</v>
      </c>
    </row>
    <row r="238" spans="1:12" x14ac:dyDescent="0.2">
      <c r="A238">
        <v>137278</v>
      </c>
      <c r="B238" s="2">
        <v>42085</v>
      </c>
      <c r="C238" s="7">
        <f>YEAR(Data[[#This Row],[Date]])</f>
        <v>2015</v>
      </c>
      <c r="D238" s="5" t="str">
        <f>TEXT(Data[[#This Row],[Date]], "mmm")</f>
        <v>Mar</v>
      </c>
      <c r="E238" s="5">
        <f>DAY(Data[[#This Row],[Date]])</f>
        <v>22</v>
      </c>
      <c r="F238" s="5">
        <f>ROUNDUP(MONTH(Data[[#This Row],[Date]])/3,0)</f>
        <v>1</v>
      </c>
      <c r="G238" t="s">
        <v>101</v>
      </c>
      <c r="H238" t="s">
        <v>93</v>
      </c>
      <c r="I238" t="s">
        <v>62</v>
      </c>
      <c r="J238" t="s">
        <v>10</v>
      </c>
      <c r="K238">
        <v>8</v>
      </c>
      <c r="L238" s="3">
        <v>56.12</v>
      </c>
    </row>
    <row r="239" spans="1:12" x14ac:dyDescent="0.2">
      <c r="A239">
        <v>137278</v>
      </c>
      <c r="B239" s="2">
        <v>42085</v>
      </c>
      <c r="C239" s="7">
        <f>YEAR(Data[[#This Row],[Date]])</f>
        <v>2015</v>
      </c>
      <c r="D239" s="5" t="str">
        <f>TEXT(Data[[#This Row],[Date]], "mmm")</f>
        <v>Mar</v>
      </c>
      <c r="E239" s="5">
        <f>DAY(Data[[#This Row],[Date]])</f>
        <v>22</v>
      </c>
      <c r="F239" s="5">
        <f>ROUNDUP(MONTH(Data[[#This Row],[Date]])/3,0)</f>
        <v>1</v>
      </c>
      <c r="G239" t="s">
        <v>101</v>
      </c>
      <c r="H239" t="s">
        <v>93</v>
      </c>
      <c r="I239" t="s">
        <v>82</v>
      </c>
      <c r="J239" t="s">
        <v>10</v>
      </c>
      <c r="K239">
        <v>14</v>
      </c>
      <c r="L239" s="3">
        <v>99.89</v>
      </c>
    </row>
    <row r="240" spans="1:12" x14ac:dyDescent="0.2">
      <c r="A240">
        <v>137278</v>
      </c>
      <c r="B240" s="2">
        <v>42085</v>
      </c>
      <c r="C240" s="7">
        <f>YEAR(Data[[#This Row],[Date]])</f>
        <v>2015</v>
      </c>
      <c r="D240" s="5" t="str">
        <f>TEXT(Data[[#This Row],[Date]], "mmm")</f>
        <v>Mar</v>
      </c>
      <c r="E240" s="5">
        <f>DAY(Data[[#This Row],[Date]])</f>
        <v>22</v>
      </c>
      <c r="F240" s="5">
        <f>ROUNDUP(MONTH(Data[[#This Row],[Date]])/3,0)</f>
        <v>1</v>
      </c>
      <c r="G240" t="s">
        <v>101</v>
      </c>
      <c r="H240" t="s">
        <v>93</v>
      </c>
      <c r="I240" t="s">
        <v>49</v>
      </c>
      <c r="J240" t="s">
        <v>12</v>
      </c>
      <c r="K240">
        <v>11</v>
      </c>
      <c r="L240" s="3">
        <v>107.18</v>
      </c>
    </row>
    <row r="241" spans="1:12" x14ac:dyDescent="0.2">
      <c r="A241">
        <v>137279</v>
      </c>
      <c r="B241" s="2">
        <v>42085</v>
      </c>
      <c r="C241" s="7">
        <f>YEAR(Data[[#This Row],[Date]])</f>
        <v>2015</v>
      </c>
      <c r="D241" s="5" t="str">
        <f>TEXT(Data[[#This Row],[Date]], "mmm")</f>
        <v>Mar</v>
      </c>
      <c r="E241" s="5">
        <f>DAY(Data[[#This Row],[Date]])</f>
        <v>22</v>
      </c>
      <c r="F241" s="5">
        <f>ROUNDUP(MONTH(Data[[#This Row],[Date]])/3,0)</f>
        <v>1</v>
      </c>
      <c r="G241" t="s">
        <v>22</v>
      </c>
      <c r="H241" t="s">
        <v>29</v>
      </c>
      <c r="I241" t="s">
        <v>24</v>
      </c>
      <c r="J241" t="s">
        <v>25</v>
      </c>
      <c r="K241">
        <v>10</v>
      </c>
      <c r="L241" s="3">
        <v>73.14</v>
      </c>
    </row>
    <row r="242" spans="1:12" x14ac:dyDescent="0.2">
      <c r="A242">
        <v>137280</v>
      </c>
      <c r="B242" s="2">
        <v>42085</v>
      </c>
      <c r="C242" s="7">
        <f>YEAR(Data[[#This Row],[Date]])</f>
        <v>2015</v>
      </c>
      <c r="D242" s="5" t="str">
        <f>TEXT(Data[[#This Row],[Date]], "mmm")</f>
        <v>Mar</v>
      </c>
      <c r="E242" s="5">
        <f>DAY(Data[[#This Row],[Date]])</f>
        <v>22</v>
      </c>
      <c r="F242" s="5">
        <f>ROUNDUP(MONTH(Data[[#This Row],[Date]])/3,0)</f>
        <v>1</v>
      </c>
      <c r="G242" t="s">
        <v>14</v>
      </c>
      <c r="H242" t="s">
        <v>93</v>
      </c>
      <c r="I242" t="s">
        <v>100</v>
      </c>
      <c r="J242" t="s">
        <v>25</v>
      </c>
      <c r="K242">
        <v>16</v>
      </c>
      <c r="L242" s="3">
        <v>156.06</v>
      </c>
    </row>
    <row r="243" spans="1:12" x14ac:dyDescent="0.2">
      <c r="A243">
        <v>137280</v>
      </c>
      <c r="B243" s="2">
        <v>42085</v>
      </c>
      <c r="C243" s="7">
        <f>YEAR(Data[[#This Row],[Date]])</f>
        <v>2015</v>
      </c>
      <c r="D243" s="5" t="str">
        <f>TEXT(Data[[#This Row],[Date]], "mmm")</f>
        <v>Mar</v>
      </c>
      <c r="E243" s="5">
        <f>DAY(Data[[#This Row],[Date]])</f>
        <v>22</v>
      </c>
      <c r="F243" s="5">
        <f>ROUNDUP(MONTH(Data[[#This Row],[Date]])/3,0)</f>
        <v>1</v>
      </c>
      <c r="G243" t="s">
        <v>14</v>
      </c>
      <c r="H243" t="s">
        <v>93</v>
      </c>
      <c r="I243" t="s">
        <v>106</v>
      </c>
      <c r="J243" t="s">
        <v>34</v>
      </c>
      <c r="K243">
        <v>16</v>
      </c>
      <c r="L243" s="3">
        <v>138.15</v>
      </c>
    </row>
    <row r="244" spans="1:12" x14ac:dyDescent="0.2">
      <c r="A244">
        <v>137280</v>
      </c>
      <c r="B244" s="2">
        <v>42085</v>
      </c>
      <c r="C244" s="7">
        <f>YEAR(Data[[#This Row],[Date]])</f>
        <v>2015</v>
      </c>
      <c r="D244" s="5" t="str">
        <f>TEXT(Data[[#This Row],[Date]], "mmm")</f>
        <v>Mar</v>
      </c>
      <c r="E244" s="5">
        <f>DAY(Data[[#This Row],[Date]])</f>
        <v>22</v>
      </c>
      <c r="F244" s="5">
        <f>ROUNDUP(MONTH(Data[[#This Row],[Date]])/3,0)</f>
        <v>1</v>
      </c>
      <c r="G244" t="s">
        <v>14</v>
      </c>
      <c r="H244" t="s">
        <v>93</v>
      </c>
      <c r="I244" t="s">
        <v>49</v>
      </c>
      <c r="J244" t="s">
        <v>12</v>
      </c>
      <c r="K244">
        <v>15</v>
      </c>
      <c r="L244" s="3">
        <v>101.18</v>
      </c>
    </row>
    <row r="245" spans="1:12" x14ac:dyDescent="0.2">
      <c r="A245">
        <v>137281</v>
      </c>
      <c r="B245" s="2">
        <v>42086</v>
      </c>
      <c r="C245" s="7">
        <f>YEAR(Data[[#This Row],[Date]])</f>
        <v>2015</v>
      </c>
      <c r="D245" s="5" t="str">
        <f>TEXT(Data[[#This Row],[Date]], "mmm")</f>
        <v>Mar</v>
      </c>
      <c r="E245" s="5">
        <f>DAY(Data[[#This Row],[Date]])</f>
        <v>23</v>
      </c>
      <c r="F245" s="5">
        <f>ROUNDUP(MONTH(Data[[#This Row],[Date]])/3,0)</f>
        <v>1</v>
      </c>
      <c r="G245" t="s">
        <v>55</v>
      </c>
      <c r="H245" t="s">
        <v>96</v>
      </c>
      <c r="I245" t="s">
        <v>72</v>
      </c>
      <c r="J245" t="s">
        <v>25</v>
      </c>
      <c r="K245">
        <v>1</v>
      </c>
      <c r="L245" s="3">
        <v>6.11</v>
      </c>
    </row>
    <row r="246" spans="1:12" x14ac:dyDescent="0.2">
      <c r="A246">
        <v>137281</v>
      </c>
      <c r="B246" s="2">
        <v>42086</v>
      </c>
      <c r="C246" s="7">
        <f>YEAR(Data[[#This Row],[Date]])</f>
        <v>2015</v>
      </c>
      <c r="D246" s="5" t="str">
        <f>TEXT(Data[[#This Row],[Date]], "mmm")</f>
        <v>Mar</v>
      </c>
      <c r="E246" s="5">
        <f>DAY(Data[[#This Row],[Date]])</f>
        <v>23</v>
      </c>
      <c r="F246" s="5">
        <f>ROUNDUP(MONTH(Data[[#This Row],[Date]])/3,0)</f>
        <v>1</v>
      </c>
      <c r="G246" t="s">
        <v>55</v>
      </c>
      <c r="H246" t="s">
        <v>96</v>
      </c>
      <c r="I246" t="s">
        <v>109</v>
      </c>
      <c r="J246" t="s">
        <v>25</v>
      </c>
      <c r="K246">
        <v>10</v>
      </c>
      <c r="L246" s="3">
        <v>73.45</v>
      </c>
    </row>
    <row r="247" spans="1:12" x14ac:dyDescent="0.2">
      <c r="A247">
        <v>137281</v>
      </c>
      <c r="B247" s="2">
        <v>42086</v>
      </c>
      <c r="C247" s="7">
        <f>YEAR(Data[[#This Row],[Date]])</f>
        <v>2015</v>
      </c>
      <c r="D247" s="5" t="str">
        <f>TEXT(Data[[#This Row],[Date]], "mmm")</f>
        <v>Mar</v>
      </c>
      <c r="E247" s="5">
        <f>DAY(Data[[#This Row],[Date]])</f>
        <v>23</v>
      </c>
      <c r="F247" s="5">
        <f>ROUNDUP(MONTH(Data[[#This Row],[Date]])/3,0)</f>
        <v>1</v>
      </c>
      <c r="G247" t="s">
        <v>55</v>
      </c>
      <c r="H247" t="s">
        <v>96</v>
      </c>
      <c r="I247" t="s">
        <v>103</v>
      </c>
      <c r="J247" t="s">
        <v>12</v>
      </c>
      <c r="K247">
        <v>13</v>
      </c>
      <c r="L247" s="3">
        <v>92.82</v>
      </c>
    </row>
    <row r="248" spans="1:12" x14ac:dyDescent="0.2">
      <c r="A248">
        <v>137282</v>
      </c>
      <c r="B248" s="2">
        <v>42087</v>
      </c>
      <c r="C248" s="7">
        <f>YEAR(Data[[#This Row],[Date]])</f>
        <v>2015</v>
      </c>
      <c r="D248" s="5" t="str">
        <f>TEXT(Data[[#This Row],[Date]], "mmm")</f>
        <v>Mar</v>
      </c>
      <c r="E248" s="5">
        <f>DAY(Data[[#This Row],[Date]])</f>
        <v>24</v>
      </c>
      <c r="F248" s="5">
        <f>ROUNDUP(MONTH(Data[[#This Row],[Date]])/3,0)</f>
        <v>1</v>
      </c>
      <c r="G248" t="s">
        <v>22</v>
      </c>
      <c r="H248" t="s">
        <v>69</v>
      </c>
      <c r="I248" t="s">
        <v>54</v>
      </c>
      <c r="J248" t="s">
        <v>25</v>
      </c>
      <c r="K248">
        <v>25</v>
      </c>
      <c r="L248" s="3">
        <v>155.88</v>
      </c>
    </row>
    <row r="249" spans="1:12" x14ac:dyDescent="0.2">
      <c r="A249">
        <v>137282</v>
      </c>
      <c r="B249" s="2">
        <v>42087</v>
      </c>
      <c r="C249" s="7">
        <f>YEAR(Data[[#This Row],[Date]])</f>
        <v>2015</v>
      </c>
      <c r="D249" s="5" t="str">
        <f>TEXT(Data[[#This Row],[Date]], "mmm")</f>
        <v>Mar</v>
      </c>
      <c r="E249" s="5">
        <f>DAY(Data[[#This Row],[Date]])</f>
        <v>24</v>
      </c>
      <c r="F249" s="5">
        <f>ROUNDUP(MONTH(Data[[#This Row],[Date]])/3,0)</f>
        <v>1</v>
      </c>
      <c r="G249" t="s">
        <v>22</v>
      </c>
      <c r="H249" t="s">
        <v>69</v>
      </c>
      <c r="I249" t="s">
        <v>46</v>
      </c>
      <c r="J249" t="s">
        <v>8</v>
      </c>
      <c r="K249">
        <v>1</v>
      </c>
      <c r="L249" s="3">
        <v>9.74</v>
      </c>
    </row>
    <row r="250" spans="1:12" x14ac:dyDescent="0.2">
      <c r="A250">
        <v>137283</v>
      </c>
      <c r="B250" s="2">
        <v>42088</v>
      </c>
      <c r="C250" s="7">
        <f>YEAR(Data[[#This Row],[Date]])</f>
        <v>2015</v>
      </c>
      <c r="D250" s="5" t="str">
        <f>TEXT(Data[[#This Row],[Date]], "mmm")</f>
        <v>Mar</v>
      </c>
      <c r="E250" s="5">
        <f>DAY(Data[[#This Row],[Date]])</f>
        <v>25</v>
      </c>
      <c r="F250" s="5">
        <f>ROUNDUP(MONTH(Data[[#This Row],[Date]])/3,0)</f>
        <v>1</v>
      </c>
      <c r="G250" t="s">
        <v>28</v>
      </c>
      <c r="H250" t="s">
        <v>96</v>
      </c>
      <c r="I250" t="s">
        <v>82</v>
      </c>
      <c r="J250" t="s">
        <v>10</v>
      </c>
      <c r="K250">
        <v>20</v>
      </c>
      <c r="L250" s="3">
        <v>125.91</v>
      </c>
    </row>
    <row r="251" spans="1:12" x14ac:dyDescent="0.2">
      <c r="A251">
        <v>137284</v>
      </c>
      <c r="B251" s="2">
        <v>42088</v>
      </c>
      <c r="C251" s="7">
        <f>YEAR(Data[[#This Row],[Date]])</f>
        <v>2015</v>
      </c>
      <c r="D251" s="5" t="str">
        <f>TEXT(Data[[#This Row],[Date]], "mmm")</f>
        <v>Mar</v>
      </c>
      <c r="E251" s="5">
        <f>DAY(Data[[#This Row],[Date]])</f>
        <v>25</v>
      </c>
      <c r="F251" s="5">
        <f>ROUNDUP(MONTH(Data[[#This Row],[Date]])/3,0)</f>
        <v>1</v>
      </c>
      <c r="G251" t="s">
        <v>14</v>
      </c>
      <c r="H251" t="s">
        <v>93</v>
      </c>
      <c r="I251" t="s">
        <v>30</v>
      </c>
      <c r="J251" t="s">
        <v>25</v>
      </c>
      <c r="K251">
        <v>4</v>
      </c>
      <c r="L251" s="3">
        <v>30.7</v>
      </c>
    </row>
    <row r="252" spans="1:12" x14ac:dyDescent="0.2">
      <c r="A252">
        <v>137285</v>
      </c>
      <c r="B252" s="2">
        <v>42089</v>
      </c>
      <c r="C252" s="7">
        <f>YEAR(Data[[#This Row],[Date]])</f>
        <v>2015</v>
      </c>
      <c r="D252" s="5" t="str">
        <f>TEXT(Data[[#This Row],[Date]], "mmm")</f>
        <v>Mar</v>
      </c>
      <c r="E252" s="5">
        <f>DAY(Data[[#This Row],[Date]])</f>
        <v>26</v>
      </c>
      <c r="F252" s="5">
        <f>ROUNDUP(MONTH(Data[[#This Row],[Date]])/3,0)</f>
        <v>1</v>
      </c>
      <c r="G252" t="s">
        <v>55</v>
      </c>
      <c r="H252" t="s">
        <v>69</v>
      </c>
      <c r="I252" t="s">
        <v>54</v>
      </c>
      <c r="J252" t="s">
        <v>25</v>
      </c>
      <c r="K252">
        <v>12</v>
      </c>
      <c r="L252" s="3">
        <v>94.01</v>
      </c>
    </row>
    <row r="253" spans="1:12" x14ac:dyDescent="0.2">
      <c r="A253">
        <v>137285</v>
      </c>
      <c r="B253" s="2">
        <v>42089</v>
      </c>
      <c r="C253" s="7">
        <f>YEAR(Data[[#This Row],[Date]])</f>
        <v>2015</v>
      </c>
      <c r="D253" s="5" t="str">
        <f>TEXT(Data[[#This Row],[Date]], "mmm")</f>
        <v>Mar</v>
      </c>
      <c r="E253" s="5">
        <f>DAY(Data[[#This Row],[Date]])</f>
        <v>26</v>
      </c>
      <c r="F253" s="5">
        <f>ROUNDUP(MONTH(Data[[#This Row],[Date]])/3,0)</f>
        <v>1</v>
      </c>
      <c r="G253" t="s">
        <v>55</v>
      </c>
      <c r="H253" t="s">
        <v>69</v>
      </c>
      <c r="I253" t="s">
        <v>24</v>
      </c>
      <c r="J253" t="s">
        <v>25</v>
      </c>
      <c r="K253">
        <v>25</v>
      </c>
      <c r="L253" s="3">
        <v>161.86000000000001</v>
      </c>
    </row>
    <row r="254" spans="1:12" x14ac:dyDescent="0.2">
      <c r="A254">
        <v>137285</v>
      </c>
      <c r="B254" s="2">
        <v>42089</v>
      </c>
      <c r="C254" s="7">
        <f>YEAR(Data[[#This Row],[Date]])</f>
        <v>2015</v>
      </c>
      <c r="D254" s="5" t="str">
        <f>TEXT(Data[[#This Row],[Date]], "mmm")</f>
        <v>Mar</v>
      </c>
      <c r="E254" s="5">
        <f>DAY(Data[[#This Row],[Date]])</f>
        <v>26</v>
      </c>
      <c r="F254" s="5">
        <f>ROUNDUP(MONTH(Data[[#This Row],[Date]])/3,0)</f>
        <v>1</v>
      </c>
      <c r="G254" t="s">
        <v>55</v>
      </c>
      <c r="H254" t="s">
        <v>69</v>
      </c>
      <c r="I254" t="s">
        <v>20</v>
      </c>
      <c r="J254" t="s">
        <v>21</v>
      </c>
      <c r="K254">
        <v>9</v>
      </c>
      <c r="L254" s="3">
        <v>90.66</v>
      </c>
    </row>
    <row r="255" spans="1:12" x14ac:dyDescent="0.2">
      <c r="A255">
        <v>137285</v>
      </c>
      <c r="B255" s="2">
        <v>42089</v>
      </c>
      <c r="C255" s="7">
        <f>YEAR(Data[[#This Row],[Date]])</f>
        <v>2015</v>
      </c>
      <c r="D255" s="5" t="str">
        <f>TEXT(Data[[#This Row],[Date]], "mmm")</f>
        <v>Mar</v>
      </c>
      <c r="E255" s="5">
        <f>DAY(Data[[#This Row],[Date]])</f>
        <v>26</v>
      </c>
      <c r="F255" s="5">
        <f>ROUNDUP(MONTH(Data[[#This Row],[Date]])/3,0)</f>
        <v>1</v>
      </c>
      <c r="G255" t="s">
        <v>55</v>
      </c>
      <c r="H255" t="s">
        <v>69</v>
      </c>
      <c r="I255" t="s">
        <v>39</v>
      </c>
      <c r="J255" t="s">
        <v>12</v>
      </c>
      <c r="K255">
        <v>24</v>
      </c>
      <c r="L255" s="3">
        <v>135.25</v>
      </c>
    </row>
    <row r="256" spans="1:12" x14ac:dyDescent="0.2">
      <c r="A256">
        <v>137286</v>
      </c>
      <c r="B256" s="2">
        <v>42090</v>
      </c>
      <c r="C256" s="7">
        <f>YEAR(Data[[#This Row],[Date]])</f>
        <v>2015</v>
      </c>
      <c r="D256" s="5" t="str">
        <f>TEXT(Data[[#This Row],[Date]], "mmm")</f>
        <v>Mar</v>
      </c>
      <c r="E256" s="5">
        <f>DAY(Data[[#This Row],[Date]])</f>
        <v>27</v>
      </c>
      <c r="F256" s="5">
        <f>ROUNDUP(MONTH(Data[[#This Row],[Date]])/3,0)</f>
        <v>1</v>
      </c>
      <c r="G256" t="s">
        <v>47</v>
      </c>
      <c r="H256" t="s">
        <v>50</v>
      </c>
      <c r="I256" t="s">
        <v>9</v>
      </c>
      <c r="J256" t="s">
        <v>10</v>
      </c>
      <c r="K256">
        <v>19</v>
      </c>
      <c r="L256" s="3">
        <v>162.34</v>
      </c>
    </row>
    <row r="257" spans="1:12" x14ac:dyDescent="0.2">
      <c r="A257">
        <v>137286</v>
      </c>
      <c r="B257" s="2">
        <v>42090</v>
      </c>
      <c r="C257" s="7">
        <f>YEAR(Data[[#This Row],[Date]])</f>
        <v>2015</v>
      </c>
      <c r="D257" s="5" t="str">
        <f>TEXT(Data[[#This Row],[Date]], "mmm")</f>
        <v>Mar</v>
      </c>
      <c r="E257" s="5">
        <f>DAY(Data[[#This Row],[Date]])</f>
        <v>27</v>
      </c>
      <c r="F257" s="5">
        <f>ROUNDUP(MONTH(Data[[#This Row],[Date]])/3,0)</f>
        <v>1</v>
      </c>
      <c r="G257" t="s">
        <v>47</v>
      </c>
      <c r="H257" t="s">
        <v>50</v>
      </c>
      <c r="I257" t="s">
        <v>11</v>
      </c>
      <c r="J257" t="s">
        <v>12</v>
      </c>
      <c r="K257">
        <v>9</v>
      </c>
      <c r="L257" s="3">
        <v>91.75</v>
      </c>
    </row>
    <row r="258" spans="1:12" x14ac:dyDescent="0.2">
      <c r="A258">
        <v>137286</v>
      </c>
      <c r="B258" s="2">
        <v>42090</v>
      </c>
      <c r="C258" s="7">
        <f>YEAR(Data[[#This Row],[Date]])</f>
        <v>2015</v>
      </c>
      <c r="D258" s="5" t="str">
        <f>TEXT(Data[[#This Row],[Date]], "mmm")</f>
        <v>Mar</v>
      </c>
      <c r="E258" s="5">
        <f>DAY(Data[[#This Row],[Date]])</f>
        <v>27</v>
      </c>
      <c r="F258" s="5">
        <f>ROUNDUP(MONTH(Data[[#This Row],[Date]])/3,0)</f>
        <v>1</v>
      </c>
      <c r="G258" t="s">
        <v>47</v>
      </c>
      <c r="H258" t="s">
        <v>50</v>
      </c>
      <c r="I258" t="s">
        <v>97</v>
      </c>
      <c r="J258" t="s">
        <v>12</v>
      </c>
      <c r="K258">
        <v>1</v>
      </c>
      <c r="L258" s="3">
        <v>7.27</v>
      </c>
    </row>
    <row r="259" spans="1:12" x14ac:dyDescent="0.2">
      <c r="A259">
        <v>137287</v>
      </c>
      <c r="B259" s="2">
        <v>42090</v>
      </c>
      <c r="C259" s="7">
        <f>YEAR(Data[[#This Row],[Date]])</f>
        <v>2015</v>
      </c>
      <c r="D259" s="5" t="str">
        <f>TEXT(Data[[#This Row],[Date]], "mmm")</f>
        <v>Mar</v>
      </c>
      <c r="E259" s="5">
        <f>DAY(Data[[#This Row],[Date]])</f>
        <v>27</v>
      </c>
      <c r="F259" s="5">
        <f>ROUNDUP(MONTH(Data[[#This Row],[Date]])/3,0)</f>
        <v>1</v>
      </c>
      <c r="G259" t="s">
        <v>47</v>
      </c>
      <c r="H259" t="s">
        <v>104</v>
      </c>
      <c r="I259" t="s">
        <v>16</v>
      </c>
      <c r="J259" t="s">
        <v>12</v>
      </c>
      <c r="K259">
        <v>3</v>
      </c>
      <c r="L259" s="3">
        <v>19.78</v>
      </c>
    </row>
    <row r="260" spans="1:12" x14ac:dyDescent="0.2">
      <c r="A260">
        <v>137287</v>
      </c>
      <c r="B260" s="2">
        <v>42090</v>
      </c>
      <c r="C260" s="7">
        <f>YEAR(Data[[#This Row],[Date]])</f>
        <v>2015</v>
      </c>
      <c r="D260" s="5" t="str">
        <f>TEXT(Data[[#This Row],[Date]], "mmm")</f>
        <v>Mar</v>
      </c>
      <c r="E260" s="5">
        <f>DAY(Data[[#This Row],[Date]])</f>
        <v>27</v>
      </c>
      <c r="F260" s="5">
        <f>ROUNDUP(MONTH(Data[[#This Row],[Date]])/3,0)</f>
        <v>1</v>
      </c>
      <c r="G260" t="s">
        <v>47</v>
      </c>
      <c r="H260" t="s">
        <v>104</v>
      </c>
      <c r="I260" t="s">
        <v>18</v>
      </c>
      <c r="J260" t="s">
        <v>19</v>
      </c>
      <c r="K260">
        <v>2</v>
      </c>
      <c r="L260" s="3">
        <v>24.79</v>
      </c>
    </row>
    <row r="261" spans="1:12" x14ac:dyDescent="0.2">
      <c r="A261">
        <v>137288</v>
      </c>
      <c r="B261" s="2">
        <v>42090</v>
      </c>
      <c r="C261" s="7">
        <f>YEAR(Data[[#This Row],[Date]])</f>
        <v>2015</v>
      </c>
      <c r="D261" s="5" t="str">
        <f>TEXT(Data[[#This Row],[Date]], "mmm")</f>
        <v>Mar</v>
      </c>
      <c r="E261" s="5">
        <f>DAY(Data[[#This Row],[Date]])</f>
        <v>27</v>
      </c>
      <c r="F261" s="5">
        <f>ROUNDUP(MONTH(Data[[#This Row],[Date]])/3,0)</f>
        <v>1</v>
      </c>
      <c r="G261" t="s">
        <v>22</v>
      </c>
      <c r="H261" t="s">
        <v>6</v>
      </c>
      <c r="I261" t="s">
        <v>100</v>
      </c>
      <c r="J261" t="s">
        <v>25</v>
      </c>
      <c r="K261">
        <v>5</v>
      </c>
      <c r="L261" s="3">
        <v>45.57</v>
      </c>
    </row>
    <row r="262" spans="1:12" x14ac:dyDescent="0.2">
      <c r="A262">
        <v>137289</v>
      </c>
      <c r="B262" s="2">
        <v>42092</v>
      </c>
      <c r="C262" s="7">
        <f>YEAR(Data[[#This Row],[Date]])</f>
        <v>2015</v>
      </c>
      <c r="D262" s="5" t="str">
        <f>TEXT(Data[[#This Row],[Date]], "mmm")</f>
        <v>Mar</v>
      </c>
      <c r="E262" s="5">
        <f>DAY(Data[[#This Row],[Date]])</f>
        <v>29</v>
      </c>
      <c r="F262" s="5">
        <f>ROUNDUP(MONTH(Data[[#This Row],[Date]])/3,0)</f>
        <v>1</v>
      </c>
      <c r="G262" t="s">
        <v>79</v>
      </c>
      <c r="H262" t="s">
        <v>50</v>
      </c>
      <c r="I262" t="s">
        <v>26</v>
      </c>
      <c r="J262" t="s">
        <v>10</v>
      </c>
      <c r="K262">
        <v>11</v>
      </c>
      <c r="L262" s="3">
        <v>114.34</v>
      </c>
    </row>
    <row r="263" spans="1:12" x14ac:dyDescent="0.2">
      <c r="A263">
        <v>137289</v>
      </c>
      <c r="B263" s="2">
        <v>42092</v>
      </c>
      <c r="C263" s="7">
        <f>YEAR(Data[[#This Row],[Date]])</f>
        <v>2015</v>
      </c>
      <c r="D263" s="5" t="str">
        <f>TEXT(Data[[#This Row],[Date]], "mmm")</f>
        <v>Mar</v>
      </c>
      <c r="E263" s="5">
        <f>DAY(Data[[#This Row],[Date]])</f>
        <v>29</v>
      </c>
      <c r="F263" s="5">
        <f>ROUNDUP(MONTH(Data[[#This Row],[Date]])/3,0)</f>
        <v>1</v>
      </c>
      <c r="G263" t="s">
        <v>79</v>
      </c>
      <c r="H263" t="s">
        <v>50</v>
      </c>
      <c r="I263" t="s">
        <v>62</v>
      </c>
      <c r="J263" t="s">
        <v>10</v>
      </c>
      <c r="K263">
        <v>17</v>
      </c>
      <c r="L263" s="3">
        <v>132.5</v>
      </c>
    </row>
    <row r="264" spans="1:12" x14ac:dyDescent="0.2">
      <c r="A264">
        <v>137289</v>
      </c>
      <c r="B264" s="2">
        <v>42092</v>
      </c>
      <c r="C264" s="7">
        <f>YEAR(Data[[#This Row],[Date]])</f>
        <v>2015</v>
      </c>
      <c r="D264" s="5" t="str">
        <f>TEXT(Data[[#This Row],[Date]], "mmm")</f>
        <v>Mar</v>
      </c>
      <c r="E264" s="5">
        <f>DAY(Data[[#This Row],[Date]])</f>
        <v>29</v>
      </c>
      <c r="F264" s="5">
        <f>ROUNDUP(MONTH(Data[[#This Row],[Date]])/3,0)</f>
        <v>1</v>
      </c>
      <c r="G264" t="s">
        <v>79</v>
      </c>
      <c r="H264" t="s">
        <v>50</v>
      </c>
      <c r="I264" t="s">
        <v>105</v>
      </c>
      <c r="J264" t="s">
        <v>12</v>
      </c>
      <c r="K264">
        <v>3</v>
      </c>
      <c r="L264" s="3">
        <v>22.99</v>
      </c>
    </row>
    <row r="265" spans="1:12" x14ac:dyDescent="0.2">
      <c r="A265">
        <v>137290</v>
      </c>
      <c r="B265" s="2">
        <v>42093</v>
      </c>
      <c r="C265" s="7">
        <f>YEAR(Data[[#This Row],[Date]])</f>
        <v>2015</v>
      </c>
      <c r="D265" s="5" t="str">
        <f>TEXT(Data[[#This Row],[Date]], "mmm")</f>
        <v>Mar</v>
      </c>
      <c r="E265" s="5">
        <f>DAY(Data[[#This Row],[Date]])</f>
        <v>30</v>
      </c>
      <c r="F265" s="5">
        <f>ROUNDUP(MONTH(Data[[#This Row],[Date]])/3,0)</f>
        <v>1</v>
      </c>
      <c r="G265" t="s">
        <v>14</v>
      </c>
      <c r="H265" t="s">
        <v>42</v>
      </c>
      <c r="I265" t="s">
        <v>30</v>
      </c>
      <c r="J265" t="s">
        <v>25</v>
      </c>
      <c r="K265">
        <v>2</v>
      </c>
      <c r="L265" s="3">
        <v>16.63</v>
      </c>
    </row>
    <row r="266" spans="1:12" x14ac:dyDescent="0.2">
      <c r="A266">
        <v>137290</v>
      </c>
      <c r="B266" s="2">
        <v>42093</v>
      </c>
      <c r="C266" s="7">
        <f>YEAR(Data[[#This Row],[Date]])</f>
        <v>2015</v>
      </c>
      <c r="D266" s="5" t="str">
        <f>TEXT(Data[[#This Row],[Date]], "mmm")</f>
        <v>Mar</v>
      </c>
      <c r="E266" s="5">
        <f>DAY(Data[[#This Row],[Date]])</f>
        <v>30</v>
      </c>
      <c r="F266" s="5">
        <f>ROUNDUP(MONTH(Data[[#This Row],[Date]])/3,0)</f>
        <v>1</v>
      </c>
      <c r="G266" t="s">
        <v>14</v>
      </c>
      <c r="H266" t="s">
        <v>42</v>
      </c>
      <c r="I266" t="s">
        <v>18</v>
      </c>
      <c r="J266" t="s">
        <v>19</v>
      </c>
      <c r="K266">
        <v>18</v>
      </c>
      <c r="L266" s="3">
        <v>223.09</v>
      </c>
    </row>
    <row r="267" spans="1:12" x14ac:dyDescent="0.2">
      <c r="A267">
        <v>137291</v>
      </c>
      <c r="B267" s="2">
        <v>42093</v>
      </c>
      <c r="C267" s="7">
        <f>YEAR(Data[[#This Row],[Date]])</f>
        <v>2015</v>
      </c>
      <c r="D267" s="5" t="str">
        <f>TEXT(Data[[#This Row],[Date]], "mmm")</f>
        <v>Mar</v>
      </c>
      <c r="E267" s="5">
        <f>DAY(Data[[#This Row],[Date]])</f>
        <v>30</v>
      </c>
      <c r="F267" s="5">
        <f>ROUNDUP(MONTH(Data[[#This Row],[Date]])/3,0)</f>
        <v>1</v>
      </c>
      <c r="G267" t="s">
        <v>5</v>
      </c>
      <c r="H267" t="s">
        <v>38</v>
      </c>
      <c r="I267" t="s">
        <v>102</v>
      </c>
      <c r="J267" t="s">
        <v>8</v>
      </c>
      <c r="K267">
        <v>16</v>
      </c>
      <c r="L267" s="3">
        <v>124.7</v>
      </c>
    </row>
    <row r="268" spans="1:12" x14ac:dyDescent="0.2">
      <c r="A268">
        <v>137292</v>
      </c>
      <c r="B268" s="2">
        <v>42094</v>
      </c>
      <c r="C268" s="7">
        <f>YEAR(Data[[#This Row],[Date]])</f>
        <v>2015</v>
      </c>
      <c r="D268" s="5" t="str">
        <f>TEXT(Data[[#This Row],[Date]], "mmm")</f>
        <v>Mar</v>
      </c>
      <c r="E268" s="5">
        <f>DAY(Data[[#This Row],[Date]])</f>
        <v>31</v>
      </c>
      <c r="F268" s="5">
        <f>ROUNDUP(MONTH(Data[[#This Row],[Date]])/3,0)</f>
        <v>1</v>
      </c>
      <c r="G268" t="s">
        <v>99</v>
      </c>
      <c r="H268" t="s">
        <v>15</v>
      </c>
      <c r="I268" t="s">
        <v>97</v>
      </c>
      <c r="J268" t="s">
        <v>12</v>
      </c>
      <c r="K268">
        <v>25</v>
      </c>
      <c r="L268" s="3">
        <v>223.84</v>
      </c>
    </row>
    <row r="269" spans="1:12" x14ac:dyDescent="0.2">
      <c r="A269">
        <v>137292</v>
      </c>
      <c r="B269" s="2">
        <v>42094</v>
      </c>
      <c r="C269" s="7">
        <f>YEAR(Data[[#This Row],[Date]])</f>
        <v>2015</v>
      </c>
      <c r="D269" s="5" t="str">
        <f>TEXT(Data[[#This Row],[Date]], "mmm")</f>
        <v>Mar</v>
      </c>
      <c r="E269" s="5">
        <f>DAY(Data[[#This Row],[Date]])</f>
        <v>31</v>
      </c>
      <c r="F269" s="5">
        <f>ROUNDUP(MONTH(Data[[#This Row],[Date]])/3,0)</f>
        <v>1</v>
      </c>
      <c r="G269" t="s">
        <v>99</v>
      </c>
      <c r="H269" t="s">
        <v>15</v>
      </c>
      <c r="I269" t="s">
        <v>16</v>
      </c>
      <c r="J269" t="s">
        <v>12</v>
      </c>
      <c r="K269">
        <v>23</v>
      </c>
      <c r="L269" s="3">
        <v>140.63999999999999</v>
      </c>
    </row>
    <row r="270" spans="1:12" x14ac:dyDescent="0.2">
      <c r="A270">
        <v>137292</v>
      </c>
      <c r="B270" s="2">
        <v>42094</v>
      </c>
      <c r="C270" s="7">
        <f>YEAR(Data[[#This Row],[Date]])</f>
        <v>2015</v>
      </c>
      <c r="D270" s="5" t="str">
        <f>TEXT(Data[[#This Row],[Date]], "mmm")</f>
        <v>Mar</v>
      </c>
      <c r="E270" s="5">
        <f>DAY(Data[[#This Row],[Date]])</f>
        <v>31</v>
      </c>
      <c r="F270" s="5">
        <f>ROUNDUP(MONTH(Data[[#This Row],[Date]])/3,0)</f>
        <v>1</v>
      </c>
      <c r="G270" t="s">
        <v>99</v>
      </c>
      <c r="H270" t="s">
        <v>15</v>
      </c>
      <c r="I270" t="s">
        <v>89</v>
      </c>
      <c r="J270" t="s">
        <v>61</v>
      </c>
      <c r="K270">
        <v>10</v>
      </c>
      <c r="L270" s="3">
        <v>70.150000000000006</v>
      </c>
    </row>
    <row r="271" spans="1:12" x14ac:dyDescent="0.2">
      <c r="A271">
        <v>137292</v>
      </c>
      <c r="B271" s="2">
        <v>42094</v>
      </c>
      <c r="C271" s="7">
        <f>YEAR(Data[[#This Row],[Date]])</f>
        <v>2015</v>
      </c>
      <c r="D271" s="5" t="str">
        <f>TEXT(Data[[#This Row],[Date]], "mmm")</f>
        <v>Mar</v>
      </c>
      <c r="E271" s="5">
        <f>DAY(Data[[#This Row],[Date]])</f>
        <v>31</v>
      </c>
      <c r="F271" s="5">
        <f>ROUNDUP(MONTH(Data[[#This Row],[Date]])/3,0)</f>
        <v>1</v>
      </c>
      <c r="G271" t="s">
        <v>99</v>
      </c>
      <c r="H271" t="s">
        <v>15</v>
      </c>
      <c r="I271" t="s">
        <v>51</v>
      </c>
      <c r="J271" t="s">
        <v>52</v>
      </c>
      <c r="K271">
        <v>13</v>
      </c>
      <c r="L271" s="3">
        <v>75.989999999999995</v>
      </c>
    </row>
    <row r="272" spans="1:12" x14ac:dyDescent="0.2">
      <c r="A272">
        <v>137293</v>
      </c>
      <c r="B272" s="2">
        <v>42096</v>
      </c>
      <c r="C272" s="7">
        <f>YEAR(Data[[#This Row],[Date]])</f>
        <v>2015</v>
      </c>
      <c r="D272" s="5" t="str">
        <f>TEXT(Data[[#This Row],[Date]], "mmm")</f>
        <v>Apr</v>
      </c>
      <c r="E272" s="5">
        <f>DAY(Data[[#This Row],[Date]])</f>
        <v>2</v>
      </c>
      <c r="F272" s="5">
        <f>ROUNDUP(MONTH(Data[[#This Row],[Date]])/3,0)</f>
        <v>2</v>
      </c>
      <c r="G272" t="s">
        <v>28</v>
      </c>
      <c r="H272" t="s">
        <v>90</v>
      </c>
      <c r="I272" t="s">
        <v>105</v>
      </c>
      <c r="J272" t="s">
        <v>12</v>
      </c>
      <c r="K272">
        <v>1</v>
      </c>
      <c r="L272" s="3">
        <v>6.62</v>
      </c>
    </row>
    <row r="273" spans="1:12" x14ac:dyDescent="0.2">
      <c r="A273">
        <v>137294</v>
      </c>
      <c r="B273" s="2">
        <v>42096</v>
      </c>
      <c r="C273" s="7">
        <f>YEAR(Data[[#This Row],[Date]])</f>
        <v>2015</v>
      </c>
      <c r="D273" s="5" t="str">
        <f>TEXT(Data[[#This Row],[Date]], "mmm")</f>
        <v>Apr</v>
      </c>
      <c r="E273" s="5">
        <f>DAY(Data[[#This Row],[Date]])</f>
        <v>2</v>
      </c>
      <c r="F273" s="5">
        <f>ROUNDUP(MONTH(Data[[#This Row],[Date]])/3,0)</f>
        <v>2</v>
      </c>
      <c r="G273" t="s">
        <v>14</v>
      </c>
      <c r="H273" t="s">
        <v>65</v>
      </c>
      <c r="I273" t="s">
        <v>100</v>
      </c>
      <c r="J273" t="s">
        <v>25</v>
      </c>
      <c r="K273">
        <v>7</v>
      </c>
      <c r="L273" s="3">
        <v>61.56</v>
      </c>
    </row>
    <row r="274" spans="1:12" x14ac:dyDescent="0.2">
      <c r="A274">
        <v>137294</v>
      </c>
      <c r="B274" s="2">
        <v>42096</v>
      </c>
      <c r="C274" s="7">
        <f>YEAR(Data[[#This Row],[Date]])</f>
        <v>2015</v>
      </c>
      <c r="D274" s="5" t="str">
        <f>TEXT(Data[[#This Row],[Date]], "mmm")</f>
        <v>Apr</v>
      </c>
      <c r="E274" s="5">
        <f>DAY(Data[[#This Row],[Date]])</f>
        <v>2</v>
      </c>
      <c r="F274" s="5">
        <f>ROUNDUP(MONTH(Data[[#This Row],[Date]])/3,0)</f>
        <v>2</v>
      </c>
      <c r="G274" t="s">
        <v>14</v>
      </c>
      <c r="H274" t="s">
        <v>65</v>
      </c>
      <c r="I274" t="s">
        <v>46</v>
      </c>
      <c r="J274" t="s">
        <v>8</v>
      </c>
      <c r="K274">
        <v>4</v>
      </c>
      <c r="L274" s="3">
        <v>31.78</v>
      </c>
    </row>
    <row r="275" spans="1:12" x14ac:dyDescent="0.2">
      <c r="A275">
        <v>137294</v>
      </c>
      <c r="B275" s="2">
        <v>42096</v>
      </c>
      <c r="C275" s="7">
        <f>YEAR(Data[[#This Row],[Date]])</f>
        <v>2015</v>
      </c>
      <c r="D275" s="5" t="str">
        <f>TEXT(Data[[#This Row],[Date]], "mmm")</f>
        <v>Apr</v>
      </c>
      <c r="E275" s="5">
        <f>DAY(Data[[#This Row],[Date]])</f>
        <v>2</v>
      </c>
      <c r="F275" s="5">
        <f>ROUNDUP(MONTH(Data[[#This Row],[Date]])/3,0)</f>
        <v>2</v>
      </c>
      <c r="G275" t="s">
        <v>14</v>
      </c>
      <c r="H275" t="s">
        <v>65</v>
      </c>
      <c r="I275" t="s">
        <v>17</v>
      </c>
      <c r="J275" t="s">
        <v>10</v>
      </c>
      <c r="K275">
        <v>14</v>
      </c>
      <c r="L275" s="3">
        <v>130.11000000000001</v>
      </c>
    </row>
    <row r="276" spans="1:12" x14ac:dyDescent="0.2">
      <c r="A276">
        <v>137294</v>
      </c>
      <c r="B276" s="2">
        <v>42096</v>
      </c>
      <c r="C276" s="7">
        <f>YEAR(Data[[#This Row],[Date]])</f>
        <v>2015</v>
      </c>
      <c r="D276" s="5" t="str">
        <f>TEXT(Data[[#This Row],[Date]], "mmm")</f>
        <v>Apr</v>
      </c>
      <c r="E276" s="5">
        <f>DAY(Data[[#This Row],[Date]])</f>
        <v>2</v>
      </c>
      <c r="F276" s="5">
        <f>ROUNDUP(MONTH(Data[[#This Row],[Date]])/3,0)</f>
        <v>2</v>
      </c>
      <c r="G276" t="s">
        <v>14</v>
      </c>
      <c r="H276" t="s">
        <v>65</v>
      </c>
      <c r="I276" t="s">
        <v>78</v>
      </c>
      <c r="J276" t="s">
        <v>10</v>
      </c>
      <c r="K276">
        <v>1</v>
      </c>
      <c r="L276" s="3">
        <v>7.79</v>
      </c>
    </row>
    <row r="277" spans="1:12" x14ac:dyDescent="0.2">
      <c r="A277">
        <v>137294</v>
      </c>
      <c r="B277" s="2">
        <v>42096</v>
      </c>
      <c r="C277" s="7">
        <f>YEAR(Data[[#This Row],[Date]])</f>
        <v>2015</v>
      </c>
      <c r="D277" s="5" t="str">
        <f>TEXT(Data[[#This Row],[Date]], "mmm")</f>
        <v>Apr</v>
      </c>
      <c r="E277" s="5">
        <f>DAY(Data[[#This Row],[Date]])</f>
        <v>2</v>
      </c>
      <c r="F277" s="5">
        <f>ROUNDUP(MONTH(Data[[#This Row],[Date]])/3,0)</f>
        <v>2</v>
      </c>
      <c r="G277" t="s">
        <v>14</v>
      </c>
      <c r="H277" t="s">
        <v>65</v>
      </c>
      <c r="I277" t="s">
        <v>98</v>
      </c>
      <c r="J277" t="s">
        <v>34</v>
      </c>
      <c r="K277">
        <v>11</v>
      </c>
      <c r="L277" s="3">
        <v>102.02</v>
      </c>
    </row>
    <row r="278" spans="1:12" x14ac:dyDescent="0.2">
      <c r="A278">
        <v>137294</v>
      </c>
      <c r="B278" s="2">
        <v>42096</v>
      </c>
      <c r="C278" s="7">
        <f>YEAR(Data[[#This Row],[Date]])</f>
        <v>2015</v>
      </c>
      <c r="D278" s="5" t="str">
        <f>TEXT(Data[[#This Row],[Date]], "mmm")</f>
        <v>Apr</v>
      </c>
      <c r="E278" s="5">
        <f>DAY(Data[[#This Row],[Date]])</f>
        <v>2</v>
      </c>
      <c r="F278" s="5">
        <f>ROUNDUP(MONTH(Data[[#This Row],[Date]])/3,0)</f>
        <v>2</v>
      </c>
      <c r="G278" t="s">
        <v>14</v>
      </c>
      <c r="H278" t="s">
        <v>65</v>
      </c>
      <c r="I278" t="s">
        <v>13</v>
      </c>
      <c r="J278" t="s">
        <v>12</v>
      </c>
      <c r="K278">
        <v>6</v>
      </c>
      <c r="L278" s="3">
        <v>40.29</v>
      </c>
    </row>
    <row r="279" spans="1:12" x14ac:dyDescent="0.2">
      <c r="A279">
        <v>137294</v>
      </c>
      <c r="B279" s="2">
        <v>42096</v>
      </c>
      <c r="C279" s="7">
        <f>YEAR(Data[[#This Row],[Date]])</f>
        <v>2015</v>
      </c>
      <c r="D279" s="5" t="str">
        <f>TEXT(Data[[#This Row],[Date]], "mmm")</f>
        <v>Apr</v>
      </c>
      <c r="E279" s="5">
        <f>DAY(Data[[#This Row],[Date]])</f>
        <v>2</v>
      </c>
      <c r="F279" s="5">
        <f>ROUNDUP(MONTH(Data[[#This Row],[Date]])/3,0)</f>
        <v>2</v>
      </c>
      <c r="G279" t="s">
        <v>14</v>
      </c>
      <c r="H279" t="s">
        <v>65</v>
      </c>
      <c r="I279" t="s">
        <v>97</v>
      </c>
      <c r="J279" t="s">
        <v>12</v>
      </c>
      <c r="K279">
        <v>23</v>
      </c>
      <c r="L279" s="3">
        <v>205.93</v>
      </c>
    </row>
    <row r="280" spans="1:12" x14ac:dyDescent="0.2">
      <c r="A280">
        <v>137295</v>
      </c>
      <c r="B280" s="2">
        <v>42098</v>
      </c>
      <c r="C280" s="7">
        <f>YEAR(Data[[#This Row],[Date]])</f>
        <v>2015</v>
      </c>
      <c r="D280" s="5" t="str">
        <f>TEXT(Data[[#This Row],[Date]], "mmm")</f>
        <v>Apr</v>
      </c>
      <c r="E280" s="5">
        <f>DAY(Data[[#This Row],[Date]])</f>
        <v>4</v>
      </c>
      <c r="F280" s="5">
        <f>ROUNDUP(MONTH(Data[[#This Row],[Date]])/3,0)</f>
        <v>2</v>
      </c>
      <c r="G280" t="s">
        <v>92</v>
      </c>
      <c r="H280" t="s">
        <v>71</v>
      </c>
      <c r="I280" t="s">
        <v>68</v>
      </c>
      <c r="J280" t="s">
        <v>12</v>
      </c>
      <c r="K280">
        <v>5</v>
      </c>
      <c r="L280" s="3">
        <v>42.72</v>
      </c>
    </row>
    <row r="281" spans="1:12" x14ac:dyDescent="0.2">
      <c r="A281">
        <v>137296</v>
      </c>
      <c r="B281" s="2">
        <v>42098</v>
      </c>
      <c r="C281" s="7">
        <f>YEAR(Data[[#This Row],[Date]])</f>
        <v>2015</v>
      </c>
      <c r="D281" s="5" t="str">
        <f>TEXT(Data[[#This Row],[Date]], "mmm")</f>
        <v>Apr</v>
      </c>
      <c r="E281" s="5">
        <f>DAY(Data[[#This Row],[Date]])</f>
        <v>4</v>
      </c>
      <c r="F281" s="5">
        <f>ROUNDUP(MONTH(Data[[#This Row],[Date]])/3,0)</f>
        <v>2</v>
      </c>
      <c r="G281" t="s">
        <v>55</v>
      </c>
      <c r="H281" t="s">
        <v>53</v>
      </c>
      <c r="I281" t="s">
        <v>100</v>
      </c>
      <c r="J281" t="s">
        <v>25</v>
      </c>
      <c r="K281">
        <v>2</v>
      </c>
      <c r="L281" s="3">
        <v>15.67</v>
      </c>
    </row>
    <row r="282" spans="1:12" x14ac:dyDescent="0.2">
      <c r="A282">
        <v>137296</v>
      </c>
      <c r="B282" s="2">
        <v>42098</v>
      </c>
      <c r="C282" s="7">
        <f>YEAR(Data[[#This Row],[Date]])</f>
        <v>2015</v>
      </c>
      <c r="D282" s="5" t="str">
        <f>TEXT(Data[[#This Row],[Date]], "mmm")</f>
        <v>Apr</v>
      </c>
      <c r="E282" s="5">
        <f>DAY(Data[[#This Row],[Date]])</f>
        <v>4</v>
      </c>
      <c r="F282" s="5">
        <f>ROUNDUP(MONTH(Data[[#This Row],[Date]])/3,0)</f>
        <v>2</v>
      </c>
      <c r="G282" t="s">
        <v>55</v>
      </c>
      <c r="H282" t="s">
        <v>53</v>
      </c>
      <c r="I282" t="s">
        <v>17</v>
      </c>
      <c r="J282" t="s">
        <v>10</v>
      </c>
      <c r="K282">
        <v>1</v>
      </c>
      <c r="L282" s="3">
        <v>8.09</v>
      </c>
    </row>
    <row r="283" spans="1:12" x14ac:dyDescent="0.2">
      <c r="A283">
        <v>137296</v>
      </c>
      <c r="B283" s="2">
        <v>42098</v>
      </c>
      <c r="C283" s="7">
        <f>YEAR(Data[[#This Row],[Date]])</f>
        <v>2015</v>
      </c>
      <c r="D283" s="5" t="str">
        <f>TEXT(Data[[#This Row],[Date]], "mmm")</f>
        <v>Apr</v>
      </c>
      <c r="E283" s="5">
        <f>DAY(Data[[#This Row],[Date]])</f>
        <v>4</v>
      </c>
      <c r="F283" s="5">
        <f>ROUNDUP(MONTH(Data[[#This Row],[Date]])/3,0)</f>
        <v>2</v>
      </c>
      <c r="G283" t="s">
        <v>55</v>
      </c>
      <c r="H283" t="s">
        <v>53</v>
      </c>
      <c r="I283" t="s">
        <v>89</v>
      </c>
      <c r="J283" t="s">
        <v>61</v>
      </c>
      <c r="K283">
        <v>11</v>
      </c>
      <c r="L283" s="3">
        <v>74.3</v>
      </c>
    </row>
    <row r="284" spans="1:12" x14ac:dyDescent="0.2">
      <c r="A284">
        <v>137297</v>
      </c>
      <c r="B284" s="2">
        <v>42099</v>
      </c>
      <c r="C284" s="7">
        <f>YEAR(Data[[#This Row],[Date]])</f>
        <v>2015</v>
      </c>
      <c r="D284" s="5" t="str">
        <f>TEXT(Data[[#This Row],[Date]], "mmm")</f>
        <v>Apr</v>
      </c>
      <c r="E284" s="5">
        <f>DAY(Data[[#This Row],[Date]])</f>
        <v>5</v>
      </c>
      <c r="F284" s="5">
        <f>ROUNDUP(MONTH(Data[[#This Row],[Date]])/3,0)</f>
        <v>2</v>
      </c>
      <c r="G284" t="s">
        <v>99</v>
      </c>
      <c r="H284" t="s">
        <v>43</v>
      </c>
      <c r="I284" t="s">
        <v>27</v>
      </c>
      <c r="J284" t="s">
        <v>25</v>
      </c>
      <c r="K284">
        <v>4</v>
      </c>
      <c r="L284" s="3">
        <v>28.78</v>
      </c>
    </row>
    <row r="285" spans="1:12" x14ac:dyDescent="0.2">
      <c r="A285">
        <v>137297</v>
      </c>
      <c r="B285" s="2">
        <v>42099</v>
      </c>
      <c r="C285" s="7">
        <f>YEAR(Data[[#This Row],[Date]])</f>
        <v>2015</v>
      </c>
      <c r="D285" s="5" t="str">
        <f>TEXT(Data[[#This Row],[Date]], "mmm")</f>
        <v>Apr</v>
      </c>
      <c r="E285" s="5">
        <f>DAY(Data[[#This Row],[Date]])</f>
        <v>5</v>
      </c>
      <c r="F285" s="5">
        <f>ROUNDUP(MONTH(Data[[#This Row],[Date]])/3,0)</f>
        <v>2</v>
      </c>
      <c r="G285" t="s">
        <v>99</v>
      </c>
      <c r="H285" t="s">
        <v>43</v>
      </c>
      <c r="I285" t="s">
        <v>7</v>
      </c>
      <c r="J285" t="s">
        <v>8</v>
      </c>
      <c r="K285">
        <v>17</v>
      </c>
      <c r="L285" s="3">
        <v>121.46</v>
      </c>
    </row>
    <row r="286" spans="1:12" x14ac:dyDescent="0.2">
      <c r="A286">
        <v>137297</v>
      </c>
      <c r="B286" s="2">
        <v>42099</v>
      </c>
      <c r="C286" s="7">
        <f>YEAR(Data[[#This Row],[Date]])</f>
        <v>2015</v>
      </c>
      <c r="D286" s="5" t="str">
        <f>TEXT(Data[[#This Row],[Date]], "mmm")</f>
        <v>Apr</v>
      </c>
      <c r="E286" s="5">
        <f>DAY(Data[[#This Row],[Date]])</f>
        <v>5</v>
      </c>
      <c r="F286" s="5">
        <f>ROUNDUP(MONTH(Data[[#This Row],[Date]])/3,0)</f>
        <v>2</v>
      </c>
      <c r="G286" t="s">
        <v>99</v>
      </c>
      <c r="H286" t="s">
        <v>43</v>
      </c>
      <c r="I286" t="s">
        <v>85</v>
      </c>
      <c r="J286" t="s">
        <v>10</v>
      </c>
      <c r="K286">
        <v>12</v>
      </c>
      <c r="L286" s="3">
        <v>87.3</v>
      </c>
    </row>
    <row r="287" spans="1:12" x14ac:dyDescent="0.2">
      <c r="A287">
        <v>137297</v>
      </c>
      <c r="B287" s="2">
        <v>42099</v>
      </c>
      <c r="C287" s="7">
        <f>YEAR(Data[[#This Row],[Date]])</f>
        <v>2015</v>
      </c>
      <c r="D287" s="5" t="str">
        <f>TEXT(Data[[#This Row],[Date]], "mmm")</f>
        <v>Apr</v>
      </c>
      <c r="E287" s="5">
        <f>DAY(Data[[#This Row],[Date]])</f>
        <v>5</v>
      </c>
      <c r="F287" s="5">
        <f>ROUNDUP(MONTH(Data[[#This Row],[Date]])/3,0)</f>
        <v>2</v>
      </c>
      <c r="G287" t="s">
        <v>99</v>
      </c>
      <c r="H287" t="s">
        <v>43</v>
      </c>
      <c r="I287" t="s">
        <v>31</v>
      </c>
      <c r="J287" t="s">
        <v>12</v>
      </c>
      <c r="K287">
        <v>4</v>
      </c>
      <c r="L287" s="3">
        <v>31.7</v>
      </c>
    </row>
    <row r="288" spans="1:12" x14ac:dyDescent="0.2">
      <c r="A288">
        <v>137297</v>
      </c>
      <c r="B288" s="2">
        <v>42099</v>
      </c>
      <c r="C288" s="7">
        <f>YEAR(Data[[#This Row],[Date]])</f>
        <v>2015</v>
      </c>
      <c r="D288" s="5" t="str">
        <f>TEXT(Data[[#This Row],[Date]], "mmm")</f>
        <v>Apr</v>
      </c>
      <c r="E288" s="5">
        <f>DAY(Data[[#This Row],[Date]])</f>
        <v>5</v>
      </c>
      <c r="F288" s="5">
        <f>ROUNDUP(MONTH(Data[[#This Row],[Date]])/3,0)</f>
        <v>2</v>
      </c>
      <c r="G288" t="s">
        <v>99</v>
      </c>
      <c r="H288" t="s">
        <v>43</v>
      </c>
      <c r="I288" t="s">
        <v>16</v>
      </c>
      <c r="J288" t="s">
        <v>12</v>
      </c>
      <c r="K288">
        <v>13</v>
      </c>
      <c r="L288" s="3">
        <v>93.52</v>
      </c>
    </row>
    <row r="289" spans="1:12" x14ac:dyDescent="0.2">
      <c r="A289">
        <v>137297</v>
      </c>
      <c r="B289" s="2">
        <v>42099</v>
      </c>
      <c r="C289" s="7">
        <f>YEAR(Data[[#This Row],[Date]])</f>
        <v>2015</v>
      </c>
      <c r="D289" s="5" t="str">
        <f>TEXT(Data[[#This Row],[Date]], "mmm")</f>
        <v>Apr</v>
      </c>
      <c r="E289" s="5">
        <f>DAY(Data[[#This Row],[Date]])</f>
        <v>5</v>
      </c>
      <c r="F289" s="5">
        <f>ROUNDUP(MONTH(Data[[#This Row],[Date]])/3,0)</f>
        <v>2</v>
      </c>
      <c r="G289" t="s">
        <v>99</v>
      </c>
      <c r="H289" t="s">
        <v>43</v>
      </c>
      <c r="I289" t="s">
        <v>103</v>
      </c>
      <c r="J289" t="s">
        <v>12</v>
      </c>
      <c r="K289">
        <v>10</v>
      </c>
      <c r="L289" s="3">
        <v>85.4</v>
      </c>
    </row>
    <row r="290" spans="1:12" x14ac:dyDescent="0.2">
      <c r="A290">
        <v>137297</v>
      </c>
      <c r="B290" s="2">
        <v>42099</v>
      </c>
      <c r="C290" s="7">
        <f>YEAR(Data[[#This Row],[Date]])</f>
        <v>2015</v>
      </c>
      <c r="D290" s="5" t="str">
        <f>TEXT(Data[[#This Row],[Date]], "mmm")</f>
        <v>Apr</v>
      </c>
      <c r="E290" s="5">
        <f>DAY(Data[[#This Row],[Date]])</f>
        <v>5</v>
      </c>
      <c r="F290" s="5">
        <f>ROUNDUP(MONTH(Data[[#This Row],[Date]])/3,0)</f>
        <v>2</v>
      </c>
      <c r="G290" t="s">
        <v>99</v>
      </c>
      <c r="H290" t="s">
        <v>43</v>
      </c>
      <c r="I290" t="s">
        <v>84</v>
      </c>
      <c r="J290" t="s">
        <v>12</v>
      </c>
      <c r="K290">
        <v>2</v>
      </c>
      <c r="L290" s="3">
        <v>12.23</v>
      </c>
    </row>
    <row r="291" spans="1:12" x14ac:dyDescent="0.2">
      <c r="A291">
        <v>137297</v>
      </c>
      <c r="B291" s="2">
        <v>42099</v>
      </c>
      <c r="C291" s="7">
        <f>YEAR(Data[[#This Row],[Date]])</f>
        <v>2015</v>
      </c>
      <c r="D291" s="5" t="str">
        <f>TEXT(Data[[#This Row],[Date]], "mmm")</f>
        <v>Apr</v>
      </c>
      <c r="E291" s="5">
        <f>DAY(Data[[#This Row],[Date]])</f>
        <v>5</v>
      </c>
      <c r="F291" s="5">
        <f>ROUNDUP(MONTH(Data[[#This Row],[Date]])/3,0)</f>
        <v>2</v>
      </c>
      <c r="G291" t="s">
        <v>99</v>
      </c>
      <c r="H291" t="s">
        <v>43</v>
      </c>
      <c r="I291" t="s">
        <v>89</v>
      </c>
      <c r="J291" t="s">
        <v>61</v>
      </c>
      <c r="K291">
        <v>8</v>
      </c>
      <c r="L291" s="3">
        <v>62.35</v>
      </c>
    </row>
    <row r="292" spans="1:12" x14ac:dyDescent="0.2">
      <c r="A292">
        <v>137298</v>
      </c>
      <c r="B292" s="2">
        <v>42101</v>
      </c>
      <c r="C292" s="7">
        <f>YEAR(Data[[#This Row],[Date]])</f>
        <v>2015</v>
      </c>
      <c r="D292" s="5" t="str">
        <f>TEXT(Data[[#This Row],[Date]], "mmm")</f>
        <v>Apr</v>
      </c>
      <c r="E292" s="5">
        <f>DAY(Data[[#This Row],[Date]])</f>
        <v>7</v>
      </c>
      <c r="F292" s="5">
        <f>ROUNDUP(MONTH(Data[[#This Row],[Date]])/3,0)</f>
        <v>2</v>
      </c>
      <c r="G292" t="s">
        <v>55</v>
      </c>
      <c r="H292" t="s">
        <v>71</v>
      </c>
      <c r="I292" t="s">
        <v>76</v>
      </c>
      <c r="J292" t="s">
        <v>12</v>
      </c>
      <c r="K292">
        <v>23</v>
      </c>
      <c r="L292" s="3">
        <v>257.69</v>
      </c>
    </row>
    <row r="293" spans="1:12" x14ac:dyDescent="0.2">
      <c r="A293">
        <v>137298</v>
      </c>
      <c r="B293" s="2">
        <v>42101</v>
      </c>
      <c r="C293" s="7">
        <f>YEAR(Data[[#This Row],[Date]])</f>
        <v>2015</v>
      </c>
      <c r="D293" s="5" t="str">
        <f>TEXT(Data[[#This Row],[Date]], "mmm")</f>
        <v>Apr</v>
      </c>
      <c r="E293" s="5">
        <f>DAY(Data[[#This Row],[Date]])</f>
        <v>7</v>
      </c>
      <c r="F293" s="5">
        <f>ROUNDUP(MONTH(Data[[#This Row],[Date]])/3,0)</f>
        <v>2</v>
      </c>
      <c r="G293" t="s">
        <v>55</v>
      </c>
      <c r="H293" t="s">
        <v>71</v>
      </c>
      <c r="I293" t="s">
        <v>36</v>
      </c>
      <c r="J293" t="s">
        <v>12</v>
      </c>
      <c r="K293">
        <v>23</v>
      </c>
      <c r="L293" s="3">
        <v>176.97</v>
      </c>
    </row>
    <row r="294" spans="1:12" x14ac:dyDescent="0.2">
      <c r="A294">
        <v>137298</v>
      </c>
      <c r="B294" s="2">
        <v>42101</v>
      </c>
      <c r="C294" s="7">
        <f>YEAR(Data[[#This Row],[Date]])</f>
        <v>2015</v>
      </c>
      <c r="D294" s="5" t="str">
        <f>TEXT(Data[[#This Row],[Date]], "mmm")</f>
        <v>Apr</v>
      </c>
      <c r="E294" s="5">
        <f>DAY(Data[[#This Row],[Date]])</f>
        <v>7</v>
      </c>
      <c r="F294" s="5">
        <f>ROUNDUP(MONTH(Data[[#This Row],[Date]])/3,0)</f>
        <v>2</v>
      </c>
      <c r="G294" t="s">
        <v>55</v>
      </c>
      <c r="H294" t="s">
        <v>71</v>
      </c>
      <c r="I294" t="s">
        <v>41</v>
      </c>
      <c r="J294" t="s">
        <v>12</v>
      </c>
      <c r="K294">
        <v>9</v>
      </c>
      <c r="L294" s="3">
        <v>64.760000000000005</v>
      </c>
    </row>
    <row r="295" spans="1:12" x14ac:dyDescent="0.2">
      <c r="A295">
        <v>137299</v>
      </c>
      <c r="B295" s="2">
        <v>42102</v>
      </c>
      <c r="C295" s="7">
        <f>YEAR(Data[[#This Row],[Date]])</f>
        <v>2015</v>
      </c>
      <c r="D295" s="5" t="str">
        <f>TEXT(Data[[#This Row],[Date]], "mmm")</f>
        <v>Apr</v>
      </c>
      <c r="E295" s="5">
        <f>DAY(Data[[#This Row],[Date]])</f>
        <v>8</v>
      </c>
      <c r="F295" s="5">
        <f>ROUNDUP(MONTH(Data[[#This Row],[Date]])/3,0)</f>
        <v>2</v>
      </c>
      <c r="G295" t="s">
        <v>47</v>
      </c>
      <c r="H295" t="s">
        <v>80</v>
      </c>
      <c r="I295" t="s">
        <v>9</v>
      </c>
      <c r="J295" t="s">
        <v>10</v>
      </c>
      <c r="K295">
        <v>7</v>
      </c>
      <c r="L295" s="3">
        <v>59.81</v>
      </c>
    </row>
    <row r="296" spans="1:12" x14ac:dyDescent="0.2">
      <c r="A296">
        <v>137299</v>
      </c>
      <c r="B296" s="2">
        <v>42102</v>
      </c>
      <c r="C296" s="7">
        <f>YEAR(Data[[#This Row],[Date]])</f>
        <v>2015</v>
      </c>
      <c r="D296" s="5" t="str">
        <f>TEXT(Data[[#This Row],[Date]], "mmm")</f>
        <v>Apr</v>
      </c>
      <c r="E296" s="5">
        <f>DAY(Data[[#This Row],[Date]])</f>
        <v>8</v>
      </c>
      <c r="F296" s="5">
        <f>ROUNDUP(MONTH(Data[[#This Row],[Date]])/3,0)</f>
        <v>2</v>
      </c>
      <c r="G296" t="s">
        <v>47</v>
      </c>
      <c r="H296" t="s">
        <v>80</v>
      </c>
      <c r="I296" t="s">
        <v>84</v>
      </c>
      <c r="J296" t="s">
        <v>12</v>
      </c>
      <c r="K296">
        <v>13</v>
      </c>
      <c r="L296" s="3">
        <v>70.14</v>
      </c>
    </row>
    <row r="297" spans="1:12" x14ac:dyDescent="0.2">
      <c r="A297">
        <v>137300</v>
      </c>
      <c r="B297" s="2">
        <v>42102</v>
      </c>
      <c r="C297" s="7">
        <f>YEAR(Data[[#This Row],[Date]])</f>
        <v>2015</v>
      </c>
      <c r="D297" s="5" t="str">
        <f>TEXT(Data[[#This Row],[Date]], "mmm")</f>
        <v>Apr</v>
      </c>
      <c r="E297" s="5">
        <f>DAY(Data[[#This Row],[Date]])</f>
        <v>8</v>
      </c>
      <c r="F297" s="5">
        <f>ROUNDUP(MONTH(Data[[#This Row],[Date]])/3,0)</f>
        <v>2</v>
      </c>
      <c r="G297" t="s">
        <v>99</v>
      </c>
      <c r="H297" t="s">
        <v>6</v>
      </c>
      <c r="I297" t="s">
        <v>109</v>
      </c>
      <c r="J297" t="s">
        <v>25</v>
      </c>
      <c r="K297">
        <v>14</v>
      </c>
      <c r="L297" s="3">
        <v>128.01</v>
      </c>
    </row>
    <row r="298" spans="1:12" x14ac:dyDescent="0.2">
      <c r="A298">
        <v>137300</v>
      </c>
      <c r="B298" s="2">
        <v>42102</v>
      </c>
      <c r="C298" s="7">
        <f>YEAR(Data[[#This Row],[Date]])</f>
        <v>2015</v>
      </c>
      <c r="D298" s="5" t="str">
        <f>TEXT(Data[[#This Row],[Date]], "mmm")</f>
        <v>Apr</v>
      </c>
      <c r="E298" s="5">
        <f>DAY(Data[[#This Row],[Date]])</f>
        <v>8</v>
      </c>
      <c r="F298" s="5">
        <f>ROUNDUP(MONTH(Data[[#This Row],[Date]])/3,0)</f>
        <v>2</v>
      </c>
      <c r="G298" t="s">
        <v>99</v>
      </c>
      <c r="H298" t="s">
        <v>6</v>
      </c>
      <c r="I298" t="s">
        <v>105</v>
      </c>
      <c r="J298" t="s">
        <v>12</v>
      </c>
      <c r="K298">
        <v>17</v>
      </c>
      <c r="L298" s="3">
        <v>121.46</v>
      </c>
    </row>
    <row r="299" spans="1:12" x14ac:dyDescent="0.2">
      <c r="A299">
        <v>137300</v>
      </c>
      <c r="B299" s="2">
        <v>42102</v>
      </c>
      <c r="C299" s="7">
        <f>YEAR(Data[[#This Row],[Date]])</f>
        <v>2015</v>
      </c>
      <c r="D299" s="5" t="str">
        <f>TEXT(Data[[#This Row],[Date]], "mmm")</f>
        <v>Apr</v>
      </c>
      <c r="E299" s="5">
        <f>DAY(Data[[#This Row],[Date]])</f>
        <v>8</v>
      </c>
      <c r="F299" s="5">
        <f>ROUNDUP(MONTH(Data[[#This Row],[Date]])/3,0)</f>
        <v>2</v>
      </c>
      <c r="G299" t="s">
        <v>99</v>
      </c>
      <c r="H299" t="s">
        <v>6</v>
      </c>
      <c r="I299" t="s">
        <v>60</v>
      </c>
      <c r="J299" t="s">
        <v>61</v>
      </c>
      <c r="K299">
        <v>8</v>
      </c>
      <c r="L299" s="3">
        <v>54.84</v>
      </c>
    </row>
    <row r="300" spans="1:12" x14ac:dyDescent="0.2">
      <c r="A300">
        <v>137301</v>
      </c>
      <c r="B300" s="2">
        <v>42102</v>
      </c>
      <c r="C300" s="7">
        <f>YEAR(Data[[#This Row],[Date]])</f>
        <v>2015</v>
      </c>
      <c r="D300" s="5" t="str">
        <f>TEXT(Data[[#This Row],[Date]], "mmm")</f>
        <v>Apr</v>
      </c>
      <c r="E300" s="5">
        <f>DAY(Data[[#This Row],[Date]])</f>
        <v>8</v>
      </c>
      <c r="F300" s="5">
        <f>ROUNDUP(MONTH(Data[[#This Row],[Date]])/3,0)</f>
        <v>2</v>
      </c>
      <c r="G300" t="s">
        <v>37</v>
      </c>
      <c r="H300" t="s">
        <v>38</v>
      </c>
      <c r="I300" t="s">
        <v>16</v>
      </c>
      <c r="J300" t="s">
        <v>12</v>
      </c>
      <c r="K300">
        <v>14</v>
      </c>
      <c r="L300" s="3">
        <v>105.75</v>
      </c>
    </row>
    <row r="301" spans="1:12" x14ac:dyDescent="0.2">
      <c r="A301">
        <v>137301</v>
      </c>
      <c r="B301" s="2">
        <v>42102</v>
      </c>
      <c r="C301" s="7">
        <f>YEAR(Data[[#This Row],[Date]])</f>
        <v>2015</v>
      </c>
      <c r="D301" s="5" t="str">
        <f>TEXT(Data[[#This Row],[Date]], "mmm")</f>
        <v>Apr</v>
      </c>
      <c r="E301" s="5">
        <f>DAY(Data[[#This Row],[Date]])</f>
        <v>8</v>
      </c>
      <c r="F301" s="5">
        <f>ROUNDUP(MONTH(Data[[#This Row],[Date]])/3,0)</f>
        <v>2</v>
      </c>
      <c r="G301" t="s">
        <v>37</v>
      </c>
      <c r="H301" t="s">
        <v>38</v>
      </c>
      <c r="I301" t="s">
        <v>11</v>
      </c>
      <c r="J301" t="s">
        <v>12</v>
      </c>
      <c r="K301">
        <v>4</v>
      </c>
      <c r="L301" s="3">
        <v>40.78</v>
      </c>
    </row>
    <row r="302" spans="1:12" x14ac:dyDescent="0.2">
      <c r="A302">
        <v>137302</v>
      </c>
      <c r="B302" s="2">
        <v>42104</v>
      </c>
      <c r="C302" s="7">
        <f>YEAR(Data[[#This Row],[Date]])</f>
        <v>2015</v>
      </c>
      <c r="D302" s="5" t="str">
        <f>TEXT(Data[[#This Row],[Date]], "mmm")</f>
        <v>Apr</v>
      </c>
      <c r="E302" s="5">
        <f>DAY(Data[[#This Row],[Date]])</f>
        <v>10</v>
      </c>
      <c r="F302" s="5">
        <f>ROUNDUP(MONTH(Data[[#This Row],[Date]])/3,0)</f>
        <v>2</v>
      </c>
      <c r="G302" t="s">
        <v>44</v>
      </c>
      <c r="H302" t="s">
        <v>108</v>
      </c>
      <c r="I302" t="s">
        <v>58</v>
      </c>
      <c r="J302" t="s">
        <v>59</v>
      </c>
      <c r="K302">
        <v>20</v>
      </c>
      <c r="L302" s="3">
        <v>125.91</v>
      </c>
    </row>
    <row r="303" spans="1:12" x14ac:dyDescent="0.2">
      <c r="A303">
        <v>137302</v>
      </c>
      <c r="B303" s="2">
        <v>42104</v>
      </c>
      <c r="C303" s="7">
        <f>YEAR(Data[[#This Row],[Date]])</f>
        <v>2015</v>
      </c>
      <c r="D303" s="5" t="str">
        <f>TEXT(Data[[#This Row],[Date]], "mmm")</f>
        <v>Apr</v>
      </c>
      <c r="E303" s="5">
        <f>DAY(Data[[#This Row],[Date]])</f>
        <v>10</v>
      </c>
      <c r="F303" s="5">
        <f>ROUNDUP(MONTH(Data[[#This Row],[Date]])/3,0)</f>
        <v>2</v>
      </c>
      <c r="G303" t="s">
        <v>44</v>
      </c>
      <c r="H303" t="s">
        <v>108</v>
      </c>
      <c r="I303" t="s">
        <v>73</v>
      </c>
      <c r="J303" t="s">
        <v>12</v>
      </c>
      <c r="K303">
        <v>4</v>
      </c>
      <c r="L303" s="3">
        <v>37.770000000000003</v>
      </c>
    </row>
    <row r="304" spans="1:12" x14ac:dyDescent="0.2">
      <c r="A304">
        <v>137302</v>
      </c>
      <c r="B304" s="2">
        <v>42104</v>
      </c>
      <c r="C304" s="7">
        <f>YEAR(Data[[#This Row],[Date]])</f>
        <v>2015</v>
      </c>
      <c r="D304" s="5" t="str">
        <f>TEXT(Data[[#This Row],[Date]], "mmm")</f>
        <v>Apr</v>
      </c>
      <c r="E304" s="5">
        <f>DAY(Data[[#This Row],[Date]])</f>
        <v>10</v>
      </c>
      <c r="F304" s="5">
        <f>ROUNDUP(MONTH(Data[[#This Row],[Date]])/3,0)</f>
        <v>2</v>
      </c>
      <c r="G304" t="s">
        <v>44</v>
      </c>
      <c r="H304" t="s">
        <v>108</v>
      </c>
      <c r="I304" t="s">
        <v>16</v>
      </c>
      <c r="J304" t="s">
        <v>12</v>
      </c>
      <c r="K304">
        <v>20</v>
      </c>
      <c r="L304" s="3">
        <v>112.71</v>
      </c>
    </row>
    <row r="305" spans="1:12" x14ac:dyDescent="0.2">
      <c r="A305">
        <v>137303</v>
      </c>
      <c r="B305" s="2">
        <v>42105</v>
      </c>
      <c r="C305" s="7">
        <f>YEAR(Data[[#This Row],[Date]])</f>
        <v>2015</v>
      </c>
      <c r="D305" s="5" t="str">
        <f>TEXT(Data[[#This Row],[Date]], "mmm")</f>
        <v>Apr</v>
      </c>
      <c r="E305" s="5">
        <f>DAY(Data[[#This Row],[Date]])</f>
        <v>11</v>
      </c>
      <c r="F305" s="5">
        <f>ROUNDUP(MONTH(Data[[#This Row],[Date]])/3,0)</f>
        <v>2</v>
      </c>
      <c r="G305" t="s">
        <v>22</v>
      </c>
      <c r="H305" t="s">
        <v>56</v>
      </c>
      <c r="I305" t="s">
        <v>109</v>
      </c>
      <c r="J305" t="s">
        <v>25</v>
      </c>
      <c r="K305">
        <v>7</v>
      </c>
      <c r="L305" s="3">
        <v>55.61</v>
      </c>
    </row>
    <row r="306" spans="1:12" x14ac:dyDescent="0.2">
      <c r="A306">
        <v>137303</v>
      </c>
      <c r="B306" s="2">
        <v>42105</v>
      </c>
      <c r="C306" s="7">
        <f>YEAR(Data[[#This Row],[Date]])</f>
        <v>2015</v>
      </c>
      <c r="D306" s="5" t="str">
        <f>TEXT(Data[[#This Row],[Date]], "mmm")</f>
        <v>Apr</v>
      </c>
      <c r="E306" s="5">
        <f>DAY(Data[[#This Row],[Date]])</f>
        <v>11</v>
      </c>
      <c r="F306" s="5">
        <f>ROUNDUP(MONTH(Data[[#This Row],[Date]])/3,0)</f>
        <v>2</v>
      </c>
      <c r="G306" t="s">
        <v>22</v>
      </c>
      <c r="H306" t="s">
        <v>56</v>
      </c>
      <c r="I306" t="s">
        <v>13</v>
      </c>
      <c r="J306" t="s">
        <v>12</v>
      </c>
      <c r="K306">
        <v>12</v>
      </c>
      <c r="L306" s="3">
        <v>104.09</v>
      </c>
    </row>
    <row r="307" spans="1:12" x14ac:dyDescent="0.2">
      <c r="A307">
        <v>137304</v>
      </c>
      <c r="B307" s="2">
        <v>42107</v>
      </c>
      <c r="C307" s="7">
        <f>YEAR(Data[[#This Row],[Date]])</f>
        <v>2015</v>
      </c>
      <c r="D307" s="5" t="str">
        <f>TEXT(Data[[#This Row],[Date]], "mmm")</f>
        <v>Apr</v>
      </c>
      <c r="E307" s="5">
        <f>DAY(Data[[#This Row],[Date]])</f>
        <v>13</v>
      </c>
      <c r="F307" s="5">
        <f>ROUNDUP(MONTH(Data[[#This Row],[Date]])/3,0)</f>
        <v>2</v>
      </c>
      <c r="G307" t="s">
        <v>14</v>
      </c>
      <c r="H307" t="s">
        <v>86</v>
      </c>
      <c r="I307" t="s">
        <v>64</v>
      </c>
      <c r="J307" t="s">
        <v>10</v>
      </c>
      <c r="K307">
        <v>25</v>
      </c>
      <c r="L307" s="3">
        <v>173.86</v>
      </c>
    </row>
    <row r="308" spans="1:12" x14ac:dyDescent="0.2">
      <c r="A308">
        <v>137304</v>
      </c>
      <c r="B308" s="2">
        <v>42107</v>
      </c>
      <c r="C308" s="7">
        <f>YEAR(Data[[#This Row],[Date]])</f>
        <v>2015</v>
      </c>
      <c r="D308" s="5" t="str">
        <f>TEXT(Data[[#This Row],[Date]], "mmm")</f>
        <v>Apr</v>
      </c>
      <c r="E308" s="5">
        <f>DAY(Data[[#This Row],[Date]])</f>
        <v>13</v>
      </c>
      <c r="F308" s="5">
        <f>ROUNDUP(MONTH(Data[[#This Row],[Date]])/3,0)</f>
        <v>2</v>
      </c>
      <c r="G308" t="s">
        <v>14</v>
      </c>
      <c r="H308" t="s">
        <v>86</v>
      </c>
      <c r="I308" t="s">
        <v>63</v>
      </c>
      <c r="J308" t="s">
        <v>34</v>
      </c>
      <c r="K308">
        <v>10</v>
      </c>
      <c r="L308" s="3">
        <v>71.45</v>
      </c>
    </row>
    <row r="309" spans="1:12" x14ac:dyDescent="0.2">
      <c r="A309">
        <v>137304</v>
      </c>
      <c r="B309" s="2">
        <v>42107</v>
      </c>
      <c r="C309" s="7">
        <f>YEAR(Data[[#This Row],[Date]])</f>
        <v>2015</v>
      </c>
      <c r="D309" s="5" t="str">
        <f>TEXT(Data[[#This Row],[Date]], "mmm")</f>
        <v>Apr</v>
      </c>
      <c r="E309" s="5">
        <f>DAY(Data[[#This Row],[Date]])</f>
        <v>13</v>
      </c>
      <c r="F309" s="5">
        <f>ROUNDUP(MONTH(Data[[#This Row],[Date]])/3,0)</f>
        <v>2</v>
      </c>
      <c r="G309" t="s">
        <v>14</v>
      </c>
      <c r="H309" t="s">
        <v>86</v>
      </c>
      <c r="I309" t="s">
        <v>36</v>
      </c>
      <c r="J309" t="s">
        <v>12</v>
      </c>
      <c r="K309">
        <v>8</v>
      </c>
      <c r="L309" s="3">
        <v>66.03</v>
      </c>
    </row>
    <row r="310" spans="1:12" x14ac:dyDescent="0.2">
      <c r="A310">
        <v>137304</v>
      </c>
      <c r="B310" s="2">
        <v>42107</v>
      </c>
      <c r="C310" s="7">
        <f>YEAR(Data[[#This Row],[Date]])</f>
        <v>2015</v>
      </c>
      <c r="D310" s="5" t="str">
        <f>TEXT(Data[[#This Row],[Date]], "mmm")</f>
        <v>Apr</v>
      </c>
      <c r="E310" s="5">
        <f>DAY(Data[[#This Row],[Date]])</f>
        <v>13</v>
      </c>
      <c r="F310" s="5">
        <f>ROUNDUP(MONTH(Data[[#This Row],[Date]])/3,0)</f>
        <v>2</v>
      </c>
      <c r="G310" t="s">
        <v>14</v>
      </c>
      <c r="H310" t="s">
        <v>86</v>
      </c>
      <c r="I310" t="s">
        <v>87</v>
      </c>
      <c r="J310" t="s">
        <v>19</v>
      </c>
      <c r="K310">
        <v>15</v>
      </c>
      <c r="L310" s="3">
        <v>128.16</v>
      </c>
    </row>
    <row r="311" spans="1:12" x14ac:dyDescent="0.2">
      <c r="A311">
        <v>137305</v>
      </c>
      <c r="B311" s="2">
        <v>42109</v>
      </c>
      <c r="C311" s="7">
        <f>YEAR(Data[[#This Row],[Date]])</f>
        <v>2015</v>
      </c>
      <c r="D311" s="5" t="str">
        <f>TEXT(Data[[#This Row],[Date]], "mmm")</f>
        <v>Apr</v>
      </c>
      <c r="E311" s="5">
        <f>DAY(Data[[#This Row],[Date]])</f>
        <v>15</v>
      </c>
      <c r="F311" s="5">
        <f>ROUNDUP(MONTH(Data[[#This Row],[Date]])/3,0)</f>
        <v>2</v>
      </c>
      <c r="G311" t="s">
        <v>37</v>
      </c>
      <c r="H311" t="s">
        <v>108</v>
      </c>
      <c r="I311" t="s">
        <v>32</v>
      </c>
      <c r="J311" t="s">
        <v>8</v>
      </c>
      <c r="K311">
        <v>19</v>
      </c>
      <c r="L311" s="3">
        <v>124.93</v>
      </c>
    </row>
    <row r="312" spans="1:12" x14ac:dyDescent="0.2">
      <c r="A312">
        <v>137305</v>
      </c>
      <c r="B312" s="2">
        <v>42109</v>
      </c>
      <c r="C312" s="7">
        <f>YEAR(Data[[#This Row],[Date]])</f>
        <v>2015</v>
      </c>
      <c r="D312" s="5" t="str">
        <f>TEXT(Data[[#This Row],[Date]], "mmm")</f>
        <v>Apr</v>
      </c>
      <c r="E312" s="5">
        <f>DAY(Data[[#This Row],[Date]])</f>
        <v>15</v>
      </c>
      <c r="F312" s="5">
        <f>ROUNDUP(MONTH(Data[[#This Row],[Date]])/3,0)</f>
        <v>2</v>
      </c>
      <c r="G312" t="s">
        <v>37</v>
      </c>
      <c r="H312" t="s">
        <v>108</v>
      </c>
      <c r="I312" t="s">
        <v>41</v>
      </c>
      <c r="J312" t="s">
        <v>12</v>
      </c>
      <c r="K312">
        <v>17</v>
      </c>
      <c r="L312" s="3">
        <v>135.91999999999999</v>
      </c>
    </row>
    <row r="313" spans="1:12" x14ac:dyDescent="0.2">
      <c r="A313">
        <v>137306</v>
      </c>
      <c r="B313" s="2">
        <v>42109</v>
      </c>
      <c r="C313" s="7">
        <f>YEAR(Data[[#This Row],[Date]])</f>
        <v>2015</v>
      </c>
      <c r="D313" s="5" t="str">
        <f>TEXT(Data[[#This Row],[Date]], "mmm")</f>
        <v>Apr</v>
      </c>
      <c r="E313" s="5">
        <f>DAY(Data[[#This Row],[Date]])</f>
        <v>15</v>
      </c>
      <c r="F313" s="5">
        <f>ROUNDUP(MONTH(Data[[#This Row],[Date]])/3,0)</f>
        <v>2</v>
      </c>
      <c r="G313" t="s">
        <v>92</v>
      </c>
      <c r="H313" t="s">
        <v>108</v>
      </c>
      <c r="I313" t="s">
        <v>72</v>
      </c>
      <c r="J313" t="s">
        <v>25</v>
      </c>
      <c r="K313">
        <v>2</v>
      </c>
      <c r="L313" s="3">
        <v>12.99</v>
      </c>
    </row>
    <row r="314" spans="1:12" x14ac:dyDescent="0.2">
      <c r="A314">
        <v>137306</v>
      </c>
      <c r="B314" s="2">
        <v>42109</v>
      </c>
      <c r="C314" s="7">
        <f>YEAR(Data[[#This Row],[Date]])</f>
        <v>2015</v>
      </c>
      <c r="D314" s="5" t="str">
        <f>TEXT(Data[[#This Row],[Date]], "mmm")</f>
        <v>Apr</v>
      </c>
      <c r="E314" s="5">
        <f>DAY(Data[[#This Row],[Date]])</f>
        <v>15</v>
      </c>
      <c r="F314" s="5">
        <f>ROUNDUP(MONTH(Data[[#This Row],[Date]])/3,0)</f>
        <v>2</v>
      </c>
      <c r="G314" t="s">
        <v>92</v>
      </c>
      <c r="H314" t="s">
        <v>108</v>
      </c>
      <c r="I314" t="s">
        <v>109</v>
      </c>
      <c r="J314" t="s">
        <v>25</v>
      </c>
      <c r="K314">
        <v>23</v>
      </c>
      <c r="L314" s="3">
        <v>175.83</v>
      </c>
    </row>
    <row r="315" spans="1:12" x14ac:dyDescent="0.2">
      <c r="A315">
        <v>137306</v>
      </c>
      <c r="B315" s="2">
        <v>42109</v>
      </c>
      <c r="C315" s="7">
        <f>YEAR(Data[[#This Row],[Date]])</f>
        <v>2015</v>
      </c>
      <c r="D315" s="5" t="str">
        <f>TEXT(Data[[#This Row],[Date]], "mmm")</f>
        <v>Apr</v>
      </c>
      <c r="E315" s="5">
        <f>DAY(Data[[#This Row],[Date]])</f>
        <v>15</v>
      </c>
      <c r="F315" s="5">
        <f>ROUNDUP(MONTH(Data[[#This Row],[Date]])/3,0)</f>
        <v>2</v>
      </c>
      <c r="G315" t="s">
        <v>92</v>
      </c>
      <c r="H315" t="s">
        <v>108</v>
      </c>
      <c r="I315" t="s">
        <v>82</v>
      </c>
      <c r="J315" t="s">
        <v>10</v>
      </c>
      <c r="K315">
        <v>18</v>
      </c>
      <c r="L315" s="3">
        <v>156.13</v>
      </c>
    </row>
    <row r="316" spans="1:12" x14ac:dyDescent="0.2">
      <c r="A316">
        <v>137306</v>
      </c>
      <c r="B316" s="2">
        <v>42109</v>
      </c>
      <c r="C316" s="7">
        <f>YEAR(Data[[#This Row],[Date]])</f>
        <v>2015</v>
      </c>
      <c r="D316" s="5" t="str">
        <f>TEXT(Data[[#This Row],[Date]], "mmm")</f>
        <v>Apr</v>
      </c>
      <c r="E316" s="5">
        <f>DAY(Data[[#This Row],[Date]])</f>
        <v>15</v>
      </c>
      <c r="F316" s="5">
        <f>ROUNDUP(MONTH(Data[[#This Row],[Date]])/3,0)</f>
        <v>2</v>
      </c>
      <c r="G316" t="s">
        <v>92</v>
      </c>
      <c r="H316" t="s">
        <v>108</v>
      </c>
      <c r="I316" t="s">
        <v>63</v>
      </c>
      <c r="J316" t="s">
        <v>34</v>
      </c>
      <c r="K316">
        <v>7</v>
      </c>
      <c r="L316" s="3">
        <v>54.56</v>
      </c>
    </row>
    <row r="317" spans="1:12" x14ac:dyDescent="0.2">
      <c r="A317">
        <v>137308</v>
      </c>
      <c r="B317" s="2">
        <v>42109</v>
      </c>
      <c r="C317" s="7">
        <f>YEAR(Data[[#This Row],[Date]])</f>
        <v>2015</v>
      </c>
      <c r="D317" s="5" t="str">
        <f>TEXT(Data[[#This Row],[Date]], "mmm")</f>
        <v>Apr</v>
      </c>
      <c r="E317" s="5">
        <f>DAY(Data[[#This Row],[Date]])</f>
        <v>15</v>
      </c>
      <c r="F317" s="5">
        <f>ROUNDUP(MONTH(Data[[#This Row],[Date]])/3,0)</f>
        <v>2</v>
      </c>
      <c r="G317" t="s">
        <v>5</v>
      </c>
      <c r="H317" t="s">
        <v>88</v>
      </c>
      <c r="I317" t="s">
        <v>75</v>
      </c>
      <c r="J317" t="s">
        <v>8</v>
      </c>
      <c r="K317">
        <v>13</v>
      </c>
      <c r="L317" s="3">
        <v>97.7</v>
      </c>
    </row>
    <row r="318" spans="1:12" x14ac:dyDescent="0.2">
      <c r="A318">
        <v>137308</v>
      </c>
      <c r="B318" s="2">
        <v>42109</v>
      </c>
      <c r="C318" s="7">
        <f>YEAR(Data[[#This Row],[Date]])</f>
        <v>2015</v>
      </c>
      <c r="D318" s="5" t="str">
        <f>TEXT(Data[[#This Row],[Date]], "mmm")</f>
        <v>Apr</v>
      </c>
      <c r="E318" s="5">
        <f>DAY(Data[[#This Row],[Date]])</f>
        <v>15</v>
      </c>
      <c r="F318" s="5">
        <f>ROUNDUP(MONTH(Data[[#This Row],[Date]])/3,0)</f>
        <v>2</v>
      </c>
      <c r="G318" t="s">
        <v>5</v>
      </c>
      <c r="H318" t="s">
        <v>88</v>
      </c>
      <c r="I318" t="s">
        <v>49</v>
      </c>
      <c r="J318" t="s">
        <v>12</v>
      </c>
      <c r="K318">
        <v>23</v>
      </c>
      <c r="L318" s="3">
        <v>210.31</v>
      </c>
    </row>
    <row r="319" spans="1:12" x14ac:dyDescent="0.2">
      <c r="A319">
        <v>137308</v>
      </c>
      <c r="B319" s="2">
        <v>42109</v>
      </c>
      <c r="C319" s="7">
        <f>YEAR(Data[[#This Row],[Date]])</f>
        <v>2015</v>
      </c>
      <c r="D319" s="5" t="str">
        <f>TEXT(Data[[#This Row],[Date]], "mmm")</f>
        <v>Apr</v>
      </c>
      <c r="E319" s="5">
        <f>DAY(Data[[#This Row],[Date]])</f>
        <v>15</v>
      </c>
      <c r="F319" s="5">
        <f>ROUNDUP(MONTH(Data[[#This Row],[Date]])/3,0)</f>
        <v>2</v>
      </c>
      <c r="G319" t="s">
        <v>5</v>
      </c>
      <c r="H319" t="s">
        <v>88</v>
      </c>
      <c r="I319" t="s">
        <v>16</v>
      </c>
      <c r="J319" t="s">
        <v>12</v>
      </c>
      <c r="K319">
        <v>7</v>
      </c>
      <c r="L319" s="3">
        <v>37.770000000000003</v>
      </c>
    </row>
    <row r="320" spans="1:12" x14ac:dyDescent="0.2">
      <c r="A320">
        <v>137309</v>
      </c>
      <c r="B320" s="2">
        <v>42111</v>
      </c>
      <c r="C320" s="7">
        <f>YEAR(Data[[#This Row],[Date]])</f>
        <v>2015</v>
      </c>
      <c r="D320" s="5" t="str">
        <f>TEXT(Data[[#This Row],[Date]], "mmm")</f>
        <v>Apr</v>
      </c>
      <c r="E320" s="5">
        <f>DAY(Data[[#This Row],[Date]])</f>
        <v>17</v>
      </c>
      <c r="F320" s="5">
        <f>ROUNDUP(MONTH(Data[[#This Row],[Date]])/3,0)</f>
        <v>2</v>
      </c>
      <c r="G320" t="s">
        <v>55</v>
      </c>
      <c r="H320" t="s">
        <v>50</v>
      </c>
      <c r="I320" t="s">
        <v>20</v>
      </c>
      <c r="J320" t="s">
        <v>21</v>
      </c>
      <c r="K320">
        <v>12</v>
      </c>
      <c r="L320" s="3">
        <v>109.37</v>
      </c>
    </row>
    <row r="321" spans="1:12" x14ac:dyDescent="0.2">
      <c r="A321">
        <v>137309</v>
      </c>
      <c r="B321" s="2">
        <v>42111</v>
      </c>
      <c r="C321" s="7">
        <f>YEAR(Data[[#This Row],[Date]])</f>
        <v>2015</v>
      </c>
      <c r="D321" s="5" t="str">
        <f>TEXT(Data[[#This Row],[Date]], "mmm")</f>
        <v>Apr</v>
      </c>
      <c r="E321" s="5">
        <f>DAY(Data[[#This Row],[Date]])</f>
        <v>17</v>
      </c>
      <c r="F321" s="5">
        <f>ROUNDUP(MONTH(Data[[#This Row],[Date]])/3,0)</f>
        <v>2</v>
      </c>
      <c r="G321" t="s">
        <v>55</v>
      </c>
      <c r="H321" t="s">
        <v>50</v>
      </c>
      <c r="I321" t="s">
        <v>107</v>
      </c>
      <c r="J321" t="s">
        <v>12</v>
      </c>
      <c r="K321">
        <v>4</v>
      </c>
      <c r="L321" s="3">
        <v>27.34</v>
      </c>
    </row>
    <row r="322" spans="1:12" x14ac:dyDescent="0.2">
      <c r="A322">
        <v>137309</v>
      </c>
      <c r="B322" s="2">
        <v>42111</v>
      </c>
      <c r="C322" s="7">
        <f>YEAR(Data[[#This Row],[Date]])</f>
        <v>2015</v>
      </c>
      <c r="D322" s="5" t="str">
        <f>TEXT(Data[[#This Row],[Date]], "mmm")</f>
        <v>Apr</v>
      </c>
      <c r="E322" s="5">
        <f>DAY(Data[[#This Row],[Date]])</f>
        <v>17</v>
      </c>
      <c r="F322" s="5">
        <f>ROUNDUP(MONTH(Data[[#This Row],[Date]])/3,0)</f>
        <v>2</v>
      </c>
      <c r="G322" t="s">
        <v>55</v>
      </c>
      <c r="H322" t="s">
        <v>50</v>
      </c>
      <c r="I322" t="s">
        <v>83</v>
      </c>
      <c r="J322" t="s">
        <v>52</v>
      </c>
      <c r="K322">
        <v>5</v>
      </c>
      <c r="L322" s="3">
        <v>41.97</v>
      </c>
    </row>
    <row r="323" spans="1:12" x14ac:dyDescent="0.2">
      <c r="A323">
        <v>137310</v>
      </c>
      <c r="B323" s="2">
        <v>42111</v>
      </c>
      <c r="C323" s="7">
        <f>YEAR(Data[[#This Row],[Date]])</f>
        <v>2015</v>
      </c>
      <c r="D323" s="5" t="str">
        <f>TEXT(Data[[#This Row],[Date]], "mmm")</f>
        <v>Apr</v>
      </c>
      <c r="E323" s="5">
        <f>DAY(Data[[#This Row],[Date]])</f>
        <v>17</v>
      </c>
      <c r="F323" s="5">
        <f>ROUNDUP(MONTH(Data[[#This Row],[Date]])/3,0)</f>
        <v>2</v>
      </c>
      <c r="G323" t="s">
        <v>22</v>
      </c>
      <c r="H323" t="s">
        <v>86</v>
      </c>
      <c r="I323" t="s">
        <v>76</v>
      </c>
      <c r="J323" t="s">
        <v>12</v>
      </c>
      <c r="K323">
        <v>14</v>
      </c>
      <c r="L323" s="3">
        <v>140.91</v>
      </c>
    </row>
    <row r="324" spans="1:12" x14ac:dyDescent="0.2">
      <c r="A324">
        <v>137311</v>
      </c>
      <c r="B324" s="2">
        <v>42113</v>
      </c>
      <c r="C324" s="7">
        <f>YEAR(Data[[#This Row],[Date]])</f>
        <v>2015</v>
      </c>
      <c r="D324" s="5" t="str">
        <f>TEXT(Data[[#This Row],[Date]], "mmm")</f>
        <v>Apr</v>
      </c>
      <c r="E324" s="5">
        <f>DAY(Data[[#This Row],[Date]])</f>
        <v>19</v>
      </c>
      <c r="F324" s="5">
        <f>ROUNDUP(MONTH(Data[[#This Row],[Date]])/3,0)</f>
        <v>2</v>
      </c>
      <c r="G324" t="s">
        <v>5</v>
      </c>
      <c r="H324" t="s">
        <v>45</v>
      </c>
      <c r="I324" t="s">
        <v>32</v>
      </c>
      <c r="J324" t="s">
        <v>8</v>
      </c>
      <c r="K324">
        <v>4</v>
      </c>
      <c r="L324" s="3">
        <v>26.86</v>
      </c>
    </row>
    <row r="325" spans="1:12" x14ac:dyDescent="0.2">
      <c r="A325">
        <v>137311</v>
      </c>
      <c r="B325" s="2">
        <v>42113</v>
      </c>
      <c r="C325" s="7">
        <f>YEAR(Data[[#This Row],[Date]])</f>
        <v>2015</v>
      </c>
      <c r="D325" s="5" t="str">
        <f>TEXT(Data[[#This Row],[Date]], "mmm")</f>
        <v>Apr</v>
      </c>
      <c r="E325" s="5">
        <f>DAY(Data[[#This Row],[Date]])</f>
        <v>19</v>
      </c>
      <c r="F325" s="5">
        <f>ROUNDUP(MONTH(Data[[#This Row],[Date]])/3,0)</f>
        <v>2</v>
      </c>
      <c r="G325" t="s">
        <v>5</v>
      </c>
      <c r="H325" t="s">
        <v>45</v>
      </c>
      <c r="I325" t="s">
        <v>70</v>
      </c>
      <c r="J325" t="s">
        <v>10</v>
      </c>
      <c r="K325">
        <v>13</v>
      </c>
      <c r="L325" s="3">
        <v>103.67</v>
      </c>
    </row>
    <row r="326" spans="1:12" x14ac:dyDescent="0.2">
      <c r="A326">
        <v>137312</v>
      </c>
      <c r="B326" s="2">
        <v>42114</v>
      </c>
      <c r="C326" s="7">
        <f>YEAR(Data[[#This Row],[Date]])</f>
        <v>2015</v>
      </c>
      <c r="D326" s="5" t="str">
        <f>TEXT(Data[[#This Row],[Date]], "mmm")</f>
        <v>Apr</v>
      </c>
      <c r="E326" s="5">
        <f>DAY(Data[[#This Row],[Date]])</f>
        <v>20</v>
      </c>
      <c r="F326" s="5">
        <f>ROUNDUP(MONTH(Data[[#This Row],[Date]])/3,0)</f>
        <v>2</v>
      </c>
      <c r="G326" t="s">
        <v>79</v>
      </c>
      <c r="H326" t="s">
        <v>38</v>
      </c>
      <c r="I326" t="s">
        <v>62</v>
      </c>
      <c r="J326" t="s">
        <v>10</v>
      </c>
      <c r="K326">
        <v>16</v>
      </c>
      <c r="L326" s="3">
        <v>130.94</v>
      </c>
    </row>
    <row r="327" spans="1:12" x14ac:dyDescent="0.2">
      <c r="A327">
        <v>137312</v>
      </c>
      <c r="B327" s="2">
        <v>42114</v>
      </c>
      <c r="C327" s="7">
        <f>YEAR(Data[[#This Row],[Date]])</f>
        <v>2015</v>
      </c>
      <c r="D327" s="5" t="str">
        <f>TEXT(Data[[#This Row],[Date]], "mmm")</f>
        <v>Apr</v>
      </c>
      <c r="E327" s="5">
        <f>DAY(Data[[#This Row],[Date]])</f>
        <v>20</v>
      </c>
      <c r="F327" s="5">
        <f>ROUNDUP(MONTH(Data[[#This Row],[Date]])/3,0)</f>
        <v>2</v>
      </c>
      <c r="G327" t="s">
        <v>79</v>
      </c>
      <c r="H327" t="s">
        <v>38</v>
      </c>
      <c r="I327" t="s">
        <v>31</v>
      </c>
      <c r="J327" t="s">
        <v>12</v>
      </c>
      <c r="K327">
        <v>14</v>
      </c>
      <c r="L327" s="3">
        <v>100.02</v>
      </c>
    </row>
    <row r="328" spans="1:12" x14ac:dyDescent="0.2">
      <c r="A328">
        <v>137312</v>
      </c>
      <c r="B328" s="2">
        <v>42114</v>
      </c>
      <c r="C328" s="7">
        <f>YEAR(Data[[#This Row],[Date]])</f>
        <v>2015</v>
      </c>
      <c r="D328" s="5" t="str">
        <f>TEXT(Data[[#This Row],[Date]], "mmm")</f>
        <v>Apr</v>
      </c>
      <c r="E328" s="5">
        <f>DAY(Data[[#This Row],[Date]])</f>
        <v>20</v>
      </c>
      <c r="F328" s="5">
        <f>ROUNDUP(MONTH(Data[[#This Row],[Date]])/3,0)</f>
        <v>2</v>
      </c>
      <c r="G328" t="s">
        <v>79</v>
      </c>
      <c r="H328" t="s">
        <v>38</v>
      </c>
      <c r="I328" t="s">
        <v>13</v>
      </c>
      <c r="J328" t="s">
        <v>12</v>
      </c>
      <c r="K328">
        <v>1</v>
      </c>
      <c r="L328" s="3">
        <v>8.81</v>
      </c>
    </row>
    <row r="329" spans="1:12" x14ac:dyDescent="0.2">
      <c r="A329">
        <v>137313</v>
      </c>
      <c r="B329" s="2">
        <v>42116</v>
      </c>
      <c r="C329" s="7">
        <f>YEAR(Data[[#This Row],[Date]])</f>
        <v>2015</v>
      </c>
      <c r="D329" s="5" t="str">
        <f>TEXT(Data[[#This Row],[Date]], "mmm")</f>
        <v>Apr</v>
      </c>
      <c r="E329" s="5">
        <f>DAY(Data[[#This Row],[Date]])</f>
        <v>22</v>
      </c>
      <c r="F329" s="5">
        <f>ROUNDUP(MONTH(Data[[#This Row],[Date]])/3,0)</f>
        <v>2</v>
      </c>
      <c r="G329" t="s">
        <v>55</v>
      </c>
      <c r="H329" t="s">
        <v>104</v>
      </c>
      <c r="I329" t="s">
        <v>67</v>
      </c>
      <c r="J329" t="s">
        <v>59</v>
      </c>
      <c r="K329">
        <v>6</v>
      </c>
      <c r="L329" s="3">
        <v>47.54</v>
      </c>
    </row>
    <row r="330" spans="1:12" x14ac:dyDescent="0.2">
      <c r="A330">
        <v>137313</v>
      </c>
      <c r="B330" s="2">
        <v>42116</v>
      </c>
      <c r="C330" s="7">
        <f>YEAR(Data[[#This Row],[Date]])</f>
        <v>2015</v>
      </c>
      <c r="D330" s="5" t="str">
        <f>TEXT(Data[[#This Row],[Date]], "mmm")</f>
        <v>Apr</v>
      </c>
      <c r="E330" s="5">
        <f>DAY(Data[[#This Row],[Date]])</f>
        <v>22</v>
      </c>
      <c r="F330" s="5">
        <f>ROUNDUP(MONTH(Data[[#This Row],[Date]])/3,0)</f>
        <v>2</v>
      </c>
      <c r="G330" t="s">
        <v>55</v>
      </c>
      <c r="H330" t="s">
        <v>104</v>
      </c>
      <c r="I330" t="s">
        <v>31</v>
      </c>
      <c r="J330" t="s">
        <v>12</v>
      </c>
      <c r="K330">
        <v>14</v>
      </c>
      <c r="L330" s="3">
        <v>118.21</v>
      </c>
    </row>
    <row r="331" spans="1:12" x14ac:dyDescent="0.2">
      <c r="A331">
        <v>137313</v>
      </c>
      <c r="B331" s="2">
        <v>42116</v>
      </c>
      <c r="C331" s="7">
        <f>YEAR(Data[[#This Row],[Date]])</f>
        <v>2015</v>
      </c>
      <c r="D331" s="5" t="str">
        <f>TEXT(Data[[#This Row],[Date]], "mmm")</f>
        <v>Apr</v>
      </c>
      <c r="E331" s="5">
        <f>DAY(Data[[#This Row],[Date]])</f>
        <v>22</v>
      </c>
      <c r="F331" s="5">
        <f>ROUNDUP(MONTH(Data[[#This Row],[Date]])/3,0)</f>
        <v>2</v>
      </c>
      <c r="G331" t="s">
        <v>55</v>
      </c>
      <c r="H331" t="s">
        <v>104</v>
      </c>
      <c r="I331" t="s">
        <v>68</v>
      </c>
      <c r="J331" t="s">
        <v>12</v>
      </c>
      <c r="K331">
        <v>14</v>
      </c>
      <c r="L331" s="3">
        <v>102.83</v>
      </c>
    </row>
    <row r="332" spans="1:12" x14ac:dyDescent="0.2">
      <c r="A332">
        <v>137314</v>
      </c>
      <c r="B332" s="2">
        <v>42116</v>
      </c>
      <c r="C332" s="7">
        <f>YEAR(Data[[#This Row],[Date]])</f>
        <v>2015</v>
      </c>
      <c r="D332" s="5" t="str">
        <f>TEXT(Data[[#This Row],[Date]], "mmm")</f>
        <v>Apr</v>
      </c>
      <c r="E332" s="5">
        <f>DAY(Data[[#This Row],[Date]])</f>
        <v>22</v>
      </c>
      <c r="F332" s="5">
        <f>ROUNDUP(MONTH(Data[[#This Row],[Date]])/3,0)</f>
        <v>2</v>
      </c>
      <c r="G332" t="s">
        <v>79</v>
      </c>
      <c r="H332" t="s">
        <v>88</v>
      </c>
      <c r="I332" t="s">
        <v>105</v>
      </c>
      <c r="J332" t="s">
        <v>12</v>
      </c>
      <c r="K332">
        <v>3</v>
      </c>
      <c r="L332" s="3">
        <v>22.21</v>
      </c>
    </row>
    <row r="333" spans="1:12" x14ac:dyDescent="0.2">
      <c r="A333">
        <v>137315</v>
      </c>
      <c r="B333" s="2">
        <v>42116</v>
      </c>
      <c r="C333" s="7">
        <f>YEAR(Data[[#This Row],[Date]])</f>
        <v>2015</v>
      </c>
      <c r="D333" s="5" t="str">
        <f>TEXT(Data[[#This Row],[Date]], "mmm")</f>
        <v>Apr</v>
      </c>
      <c r="E333" s="5">
        <f>DAY(Data[[#This Row],[Date]])</f>
        <v>22</v>
      </c>
      <c r="F333" s="5">
        <f>ROUNDUP(MONTH(Data[[#This Row],[Date]])/3,0)</f>
        <v>2</v>
      </c>
      <c r="G333" t="s">
        <v>44</v>
      </c>
      <c r="H333" t="s">
        <v>88</v>
      </c>
      <c r="I333" t="s">
        <v>102</v>
      </c>
      <c r="J333" t="s">
        <v>8</v>
      </c>
      <c r="K333">
        <v>22</v>
      </c>
      <c r="L333" s="3">
        <v>147.72</v>
      </c>
    </row>
    <row r="334" spans="1:12" x14ac:dyDescent="0.2">
      <c r="A334">
        <v>137315</v>
      </c>
      <c r="B334" s="2">
        <v>42116</v>
      </c>
      <c r="C334" s="7">
        <f>YEAR(Data[[#This Row],[Date]])</f>
        <v>2015</v>
      </c>
      <c r="D334" s="5" t="str">
        <f>TEXT(Data[[#This Row],[Date]], "mmm")</f>
        <v>Apr</v>
      </c>
      <c r="E334" s="5">
        <f>DAY(Data[[#This Row],[Date]])</f>
        <v>22</v>
      </c>
      <c r="F334" s="5">
        <f>ROUNDUP(MONTH(Data[[#This Row],[Date]])/3,0)</f>
        <v>2</v>
      </c>
      <c r="G334" t="s">
        <v>44</v>
      </c>
      <c r="H334" t="s">
        <v>88</v>
      </c>
      <c r="I334" t="s">
        <v>41</v>
      </c>
      <c r="J334" t="s">
        <v>12</v>
      </c>
      <c r="K334">
        <v>3</v>
      </c>
      <c r="L334" s="3">
        <v>29.26</v>
      </c>
    </row>
    <row r="335" spans="1:12" x14ac:dyDescent="0.2">
      <c r="A335">
        <v>137315</v>
      </c>
      <c r="B335" s="2">
        <v>42116</v>
      </c>
      <c r="C335" s="7">
        <f>YEAR(Data[[#This Row],[Date]])</f>
        <v>2015</v>
      </c>
      <c r="D335" s="5" t="str">
        <f>TEXT(Data[[#This Row],[Date]], "mmm")</f>
        <v>Apr</v>
      </c>
      <c r="E335" s="5">
        <f>DAY(Data[[#This Row],[Date]])</f>
        <v>22</v>
      </c>
      <c r="F335" s="5">
        <f>ROUNDUP(MONTH(Data[[#This Row],[Date]])/3,0)</f>
        <v>2</v>
      </c>
      <c r="G335" t="s">
        <v>44</v>
      </c>
      <c r="H335" t="s">
        <v>88</v>
      </c>
      <c r="I335" t="s">
        <v>13</v>
      </c>
      <c r="J335" t="s">
        <v>12</v>
      </c>
      <c r="K335">
        <v>15</v>
      </c>
      <c r="L335" s="3">
        <v>113.32</v>
      </c>
    </row>
    <row r="336" spans="1:12" x14ac:dyDescent="0.2">
      <c r="A336">
        <v>137316</v>
      </c>
      <c r="B336" s="2">
        <v>42117</v>
      </c>
      <c r="C336" s="7">
        <f>YEAR(Data[[#This Row],[Date]])</f>
        <v>2015</v>
      </c>
      <c r="D336" s="5" t="str">
        <f>TEXT(Data[[#This Row],[Date]], "mmm")</f>
        <v>Apr</v>
      </c>
      <c r="E336" s="5">
        <f>DAY(Data[[#This Row],[Date]])</f>
        <v>23</v>
      </c>
      <c r="F336" s="5">
        <f>ROUNDUP(MONTH(Data[[#This Row],[Date]])/3,0)</f>
        <v>2</v>
      </c>
      <c r="G336" t="s">
        <v>79</v>
      </c>
      <c r="H336" t="s">
        <v>65</v>
      </c>
      <c r="I336" t="s">
        <v>26</v>
      </c>
      <c r="J336" t="s">
        <v>10</v>
      </c>
      <c r="K336">
        <v>21</v>
      </c>
      <c r="L336" s="3">
        <v>243.48</v>
      </c>
    </row>
    <row r="337" spans="1:12" x14ac:dyDescent="0.2">
      <c r="A337">
        <v>137316</v>
      </c>
      <c r="B337" s="2">
        <v>42117</v>
      </c>
      <c r="C337" s="7">
        <f>YEAR(Data[[#This Row],[Date]])</f>
        <v>2015</v>
      </c>
      <c r="D337" s="5" t="str">
        <f>TEXT(Data[[#This Row],[Date]], "mmm")</f>
        <v>Apr</v>
      </c>
      <c r="E337" s="5">
        <f>DAY(Data[[#This Row],[Date]])</f>
        <v>23</v>
      </c>
      <c r="F337" s="5">
        <f>ROUNDUP(MONTH(Data[[#This Row],[Date]])/3,0)</f>
        <v>2</v>
      </c>
      <c r="G337" t="s">
        <v>79</v>
      </c>
      <c r="H337" t="s">
        <v>65</v>
      </c>
      <c r="I337" t="s">
        <v>51</v>
      </c>
      <c r="J337" t="s">
        <v>52</v>
      </c>
      <c r="K337">
        <v>16</v>
      </c>
      <c r="L337" s="3">
        <v>101.84</v>
      </c>
    </row>
    <row r="338" spans="1:12" x14ac:dyDescent="0.2">
      <c r="A338">
        <v>137317</v>
      </c>
      <c r="B338" s="2">
        <v>42119</v>
      </c>
      <c r="C338" s="7">
        <f>YEAR(Data[[#This Row],[Date]])</f>
        <v>2015</v>
      </c>
      <c r="D338" s="5" t="str">
        <f>TEXT(Data[[#This Row],[Date]], "mmm")</f>
        <v>Apr</v>
      </c>
      <c r="E338" s="5">
        <f>DAY(Data[[#This Row],[Date]])</f>
        <v>25</v>
      </c>
      <c r="F338" s="5">
        <f>ROUNDUP(MONTH(Data[[#This Row],[Date]])/3,0)</f>
        <v>2</v>
      </c>
      <c r="G338" t="s">
        <v>14</v>
      </c>
      <c r="H338" t="s">
        <v>48</v>
      </c>
      <c r="I338" t="s">
        <v>102</v>
      </c>
      <c r="J338" t="s">
        <v>8</v>
      </c>
      <c r="K338">
        <v>18</v>
      </c>
      <c r="L338" s="3">
        <v>103.59</v>
      </c>
    </row>
    <row r="339" spans="1:12" x14ac:dyDescent="0.2">
      <c r="A339">
        <v>137317</v>
      </c>
      <c r="B339" s="2">
        <v>42119</v>
      </c>
      <c r="C339" s="7">
        <f>YEAR(Data[[#This Row],[Date]])</f>
        <v>2015</v>
      </c>
      <c r="D339" s="5" t="str">
        <f>TEXT(Data[[#This Row],[Date]], "mmm")</f>
        <v>Apr</v>
      </c>
      <c r="E339" s="5">
        <f>DAY(Data[[#This Row],[Date]])</f>
        <v>25</v>
      </c>
      <c r="F339" s="5">
        <f>ROUNDUP(MONTH(Data[[#This Row],[Date]])/3,0)</f>
        <v>2</v>
      </c>
      <c r="G339" t="s">
        <v>14</v>
      </c>
      <c r="H339" t="s">
        <v>48</v>
      </c>
      <c r="I339" t="s">
        <v>17</v>
      </c>
      <c r="J339" t="s">
        <v>10</v>
      </c>
      <c r="K339">
        <v>14</v>
      </c>
      <c r="L339" s="3">
        <v>128.01</v>
      </c>
    </row>
    <row r="340" spans="1:12" x14ac:dyDescent="0.2">
      <c r="A340">
        <v>137317</v>
      </c>
      <c r="B340" s="2">
        <v>42119</v>
      </c>
      <c r="C340" s="7">
        <f>YEAR(Data[[#This Row],[Date]])</f>
        <v>2015</v>
      </c>
      <c r="D340" s="5" t="str">
        <f>TEXT(Data[[#This Row],[Date]], "mmm")</f>
        <v>Apr</v>
      </c>
      <c r="E340" s="5">
        <f>DAY(Data[[#This Row],[Date]])</f>
        <v>25</v>
      </c>
      <c r="F340" s="5">
        <f>ROUNDUP(MONTH(Data[[#This Row],[Date]])/3,0)</f>
        <v>2</v>
      </c>
      <c r="G340" t="s">
        <v>14</v>
      </c>
      <c r="H340" t="s">
        <v>48</v>
      </c>
      <c r="I340" t="s">
        <v>26</v>
      </c>
      <c r="J340" t="s">
        <v>10</v>
      </c>
      <c r="K340">
        <v>18</v>
      </c>
      <c r="L340" s="3">
        <v>165.52</v>
      </c>
    </row>
    <row r="341" spans="1:12" x14ac:dyDescent="0.2">
      <c r="A341">
        <v>137317</v>
      </c>
      <c r="B341" s="2">
        <v>42119</v>
      </c>
      <c r="C341" s="7">
        <f>YEAR(Data[[#This Row],[Date]])</f>
        <v>2015</v>
      </c>
      <c r="D341" s="5" t="str">
        <f>TEXT(Data[[#This Row],[Date]], "mmm")</f>
        <v>Apr</v>
      </c>
      <c r="E341" s="5">
        <f>DAY(Data[[#This Row],[Date]])</f>
        <v>25</v>
      </c>
      <c r="F341" s="5">
        <f>ROUNDUP(MONTH(Data[[#This Row],[Date]])/3,0)</f>
        <v>2</v>
      </c>
      <c r="G341" t="s">
        <v>14</v>
      </c>
      <c r="H341" t="s">
        <v>48</v>
      </c>
      <c r="I341" t="s">
        <v>98</v>
      </c>
      <c r="J341" t="s">
        <v>34</v>
      </c>
      <c r="K341">
        <v>23</v>
      </c>
      <c r="L341" s="3">
        <v>216.98</v>
      </c>
    </row>
    <row r="342" spans="1:12" x14ac:dyDescent="0.2">
      <c r="A342">
        <v>137317</v>
      </c>
      <c r="B342" s="2">
        <v>42119</v>
      </c>
      <c r="C342" s="7">
        <f>YEAR(Data[[#This Row],[Date]])</f>
        <v>2015</v>
      </c>
      <c r="D342" s="5" t="str">
        <f>TEXT(Data[[#This Row],[Date]], "mmm")</f>
        <v>Apr</v>
      </c>
      <c r="E342" s="5">
        <f>DAY(Data[[#This Row],[Date]])</f>
        <v>25</v>
      </c>
      <c r="F342" s="5">
        <f>ROUNDUP(MONTH(Data[[#This Row],[Date]])/3,0)</f>
        <v>2</v>
      </c>
      <c r="G342" t="s">
        <v>14</v>
      </c>
      <c r="H342" t="s">
        <v>48</v>
      </c>
      <c r="I342" t="s">
        <v>97</v>
      </c>
      <c r="J342" t="s">
        <v>12</v>
      </c>
      <c r="K342">
        <v>5</v>
      </c>
      <c r="L342" s="3">
        <v>41.27</v>
      </c>
    </row>
    <row r="343" spans="1:12" x14ac:dyDescent="0.2">
      <c r="A343">
        <v>137317</v>
      </c>
      <c r="B343" s="2">
        <v>42119</v>
      </c>
      <c r="C343" s="7">
        <f>YEAR(Data[[#This Row],[Date]])</f>
        <v>2015</v>
      </c>
      <c r="D343" s="5" t="str">
        <f>TEXT(Data[[#This Row],[Date]], "mmm")</f>
        <v>Apr</v>
      </c>
      <c r="E343" s="5">
        <f>DAY(Data[[#This Row],[Date]])</f>
        <v>25</v>
      </c>
      <c r="F343" s="5">
        <f>ROUNDUP(MONTH(Data[[#This Row],[Date]])/3,0)</f>
        <v>2</v>
      </c>
      <c r="G343" t="s">
        <v>14</v>
      </c>
      <c r="H343" t="s">
        <v>48</v>
      </c>
      <c r="I343" t="s">
        <v>39</v>
      </c>
      <c r="J343" t="s">
        <v>12</v>
      </c>
      <c r="K343">
        <v>20</v>
      </c>
      <c r="L343" s="3">
        <v>148.68</v>
      </c>
    </row>
    <row r="344" spans="1:12" x14ac:dyDescent="0.2">
      <c r="A344">
        <v>137317</v>
      </c>
      <c r="B344" s="2">
        <v>42119</v>
      </c>
      <c r="C344" s="7">
        <f>YEAR(Data[[#This Row],[Date]])</f>
        <v>2015</v>
      </c>
      <c r="D344" s="5" t="str">
        <f>TEXT(Data[[#This Row],[Date]], "mmm")</f>
        <v>Apr</v>
      </c>
      <c r="E344" s="5">
        <f>DAY(Data[[#This Row],[Date]])</f>
        <v>25</v>
      </c>
      <c r="F344" s="5">
        <f>ROUNDUP(MONTH(Data[[#This Row],[Date]])/3,0)</f>
        <v>2</v>
      </c>
      <c r="G344" t="s">
        <v>14</v>
      </c>
      <c r="H344" t="s">
        <v>48</v>
      </c>
      <c r="I344" t="s">
        <v>11</v>
      </c>
      <c r="J344" t="s">
        <v>12</v>
      </c>
      <c r="K344">
        <v>18</v>
      </c>
      <c r="L344" s="3">
        <v>149.85</v>
      </c>
    </row>
    <row r="345" spans="1:12" x14ac:dyDescent="0.2">
      <c r="A345">
        <v>137317</v>
      </c>
      <c r="B345" s="2">
        <v>42119</v>
      </c>
      <c r="C345" s="7">
        <f>YEAR(Data[[#This Row],[Date]])</f>
        <v>2015</v>
      </c>
      <c r="D345" s="5" t="str">
        <f>TEXT(Data[[#This Row],[Date]], "mmm")</f>
        <v>Apr</v>
      </c>
      <c r="E345" s="5">
        <f>DAY(Data[[#This Row],[Date]])</f>
        <v>25</v>
      </c>
      <c r="F345" s="5">
        <f>ROUNDUP(MONTH(Data[[#This Row],[Date]])/3,0)</f>
        <v>2</v>
      </c>
      <c r="G345" t="s">
        <v>14</v>
      </c>
      <c r="H345" t="s">
        <v>48</v>
      </c>
      <c r="I345" t="s">
        <v>89</v>
      </c>
      <c r="J345" t="s">
        <v>61</v>
      </c>
      <c r="K345">
        <v>15</v>
      </c>
      <c r="L345" s="3">
        <v>122.76</v>
      </c>
    </row>
    <row r="346" spans="1:12" x14ac:dyDescent="0.2">
      <c r="A346">
        <v>137318</v>
      </c>
      <c r="B346" s="2">
        <v>42122</v>
      </c>
      <c r="C346" s="7">
        <f>YEAR(Data[[#This Row],[Date]])</f>
        <v>2015</v>
      </c>
      <c r="D346" s="5" t="str">
        <f>TEXT(Data[[#This Row],[Date]], "mmm")</f>
        <v>Apr</v>
      </c>
      <c r="E346" s="5">
        <f>DAY(Data[[#This Row],[Date]])</f>
        <v>28</v>
      </c>
      <c r="F346" s="5">
        <f>ROUNDUP(MONTH(Data[[#This Row],[Date]])/3,0)</f>
        <v>2</v>
      </c>
      <c r="G346" t="s">
        <v>101</v>
      </c>
      <c r="H346" t="s">
        <v>38</v>
      </c>
      <c r="I346" t="s">
        <v>40</v>
      </c>
      <c r="J346" t="s">
        <v>34</v>
      </c>
      <c r="K346">
        <v>23</v>
      </c>
      <c r="L346" s="3">
        <v>155.36000000000001</v>
      </c>
    </row>
    <row r="347" spans="1:12" x14ac:dyDescent="0.2">
      <c r="A347">
        <v>137318</v>
      </c>
      <c r="B347" s="2">
        <v>42122</v>
      </c>
      <c r="C347" s="7">
        <f>YEAR(Data[[#This Row],[Date]])</f>
        <v>2015</v>
      </c>
      <c r="D347" s="5" t="str">
        <f>TEXT(Data[[#This Row],[Date]], "mmm")</f>
        <v>Apr</v>
      </c>
      <c r="E347" s="5">
        <f>DAY(Data[[#This Row],[Date]])</f>
        <v>28</v>
      </c>
      <c r="F347" s="5">
        <f>ROUNDUP(MONTH(Data[[#This Row],[Date]])/3,0)</f>
        <v>2</v>
      </c>
      <c r="G347" t="s">
        <v>101</v>
      </c>
      <c r="H347" t="s">
        <v>38</v>
      </c>
      <c r="I347" t="s">
        <v>57</v>
      </c>
      <c r="J347" t="s">
        <v>34</v>
      </c>
      <c r="K347">
        <v>4</v>
      </c>
      <c r="L347" s="3">
        <v>35.25</v>
      </c>
    </row>
    <row r="348" spans="1:12" x14ac:dyDescent="0.2">
      <c r="A348">
        <v>137318</v>
      </c>
      <c r="B348" s="2">
        <v>42122</v>
      </c>
      <c r="C348" s="7">
        <f>YEAR(Data[[#This Row],[Date]])</f>
        <v>2015</v>
      </c>
      <c r="D348" s="5" t="str">
        <f>TEXT(Data[[#This Row],[Date]], "mmm")</f>
        <v>Apr</v>
      </c>
      <c r="E348" s="5">
        <f>DAY(Data[[#This Row],[Date]])</f>
        <v>28</v>
      </c>
      <c r="F348" s="5">
        <f>ROUNDUP(MONTH(Data[[#This Row],[Date]])/3,0)</f>
        <v>2</v>
      </c>
      <c r="G348" t="s">
        <v>101</v>
      </c>
      <c r="H348" t="s">
        <v>38</v>
      </c>
      <c r="I348" t="s">
        <v>83</v>
      </c>
      <c r="J348" t="s">
        <v>52</v>
      </c>
      <c r="K348">
        <v>15</v>
      </c>
      <c r="L348" s="3">
        <v>119.61</v>
      </c>
    </row>
    <row r="349" spans="1:12" x14ac:dyDescent="0.2">
      <c r="A349">
        <v>137319</v>
      </c>
      <c r="B349" s="2">
        <v>42123</v>
      </c>
      <c r="C349" s="7">
        <f>YEAR(Data[[#This Row],[Date]])</f>
        <v>2015</v>
      </c>
      <c r="D349" s="5" t="str">
        <f>TEXT(Data[[#This Row],[Date]], "mmm")</f>
        <v>Apr</v>
      </c>
      <c r="E349" s="5">
        <f>DAY(Data[[#This Row],[Date]])</f>
        <v>29</v>
      </c>
      <c r="F349" s="5">
        <f>ROUNDUP(MONTH(Data[[#This Row],[Date]])/3,0)</f>
        <v>2</v>
      </c>
      <c r="G349" t="s">
        <v>14</v>
      </c>
      <c r="H349" t="s">
        <v>71</v>
      </c>
      <c r="I349" t="s">
        <v>66</v>
      </c>
      <c r="J349" t="s">
        <v>10</v>
      </c>
      <c r="K349">
        <v>22</v>
      </c>
      <c r="L349" s="3">
        <v>140.03</v>
      </c>
    </row>
    <row r="350" spans="1:12" x14ac:dyDescent="0.2">
      <c r="A350">
        <v>137319</v>
      </c>
      <c r="B350" s="2">
        <v>42123</v>
      </c>
      <c r="C350" s="7">
        <f>YEAR(Data[[#This Row],[Date]])</f>
        <v>2015</v>
      </c>
      <c r="D350" s="5" t="str">
        <f>TEXT(Data[[#This Row],[Date]], "mmm")</f>
        <v>Apr</v>
      </c>
      <c r="E350" s="5">
        <f>DAY(Data[[#This Row],[Date]])</f>
        <v>29</v>
      </c>
      <c r="F350" s="5">
        <f>ROUNDUP(MONTH(Data[[#This Row],[Date]])/3,0)</f>
        <v>2</v>
      </c>
      <c r="G350" t="s">
        <v>14</v>
      </c>
      <c r="H350" t="s">
        <v>71</v>
      </c>
      <c r="I350" t="s">
        <v>97</v>
      </c>
      <c r="J350" t="s">
        <v>12</v>
      </c>
      <c r="K350">
        <v>19</v>
      </c>
      <c r="L350" s="3">
        <v>148.85</v>
      </c>
    </row>
    <row r="351" spans="1:12" x14ac:dyDescent="0.2">
      <c r="A351">
        <v>137319</v>
      </c>
      <c r="B351" s="2">
        <v>42123</v>
      </c>
      <c r="C351" s="7">
        <f>YEAR(Data[[#This Row],[Date]])</f>
        <v>2015</v>
      </c>
      <c r="D351" s="5" t="str">
        <f>TEXT(Data[[#This Row],[Date]], "mmm")</f>
        <v>Apr</v>
      </c>
      <c r="E351" s="5">
        <f>DAY(Data[[#This Row],[Date]])</f>
        <v>29</v>
      </c>
      <c r="F351" s="5">
        <f>ROUNDUP(MONTH(Data[[#This Row],[Date]])/3,0)</f>
        <v>2</v>
      </c>
      <c r="G351" t="s">
        <v>14</v>
      </c>
      <c r="H351" t="s">
        <v>71</v>
      </c>
      <c r="I351" t="s">
        <v>94</v>
      </c>
      <c r="J351" t="s">
        <v>12</v>
      </c>
      <c r="K351">
        <v>14</v>
      </c>
      <c r="L351" s="3">
        <v>107.03</v>
      </c>
    </row>
    <row r="352" spans="1:12" x14ac:dyDescent="0.2">
      <c r="A352">
        <v>137320</v>
      </c>
      <c r="B352" s="2">
        <v>42124</v>
      </c>
      <c r="C352" s="7">
        <f>YEAR(Data[[#This Row],[Date]])</f>
        <v>2015</v>
      </c>
      <c r="D352" s="5" t="str">
        <f>TEXT(Data[[#This Row],[Date]], "mmm")</f>
        <v>Apr</v>
      </c>
      <c r="E352" s="5">
        <f>DAY(Data[[#This Row],[Date]])</f>
        <v>30</v>
      </c>
      <c r="F352" s="5">
        <f>ROUNDUP(MONTH(Data[[#This Row],[Date]])/3,0)</f>
        <v>2</v>
      </c>
      <c r="G352" t="s">
        <v>55</v>
      </c>
      <c r="H352" t="s">
        <v>45</v>
      </c>
      <c r="I352" t="s">
        <v>109</v>
      </c>
      <c r="J352" t="s">
        <v>25</v>
      </c>
      <c r="K352">
        <v>10</v>
      </c>
      <c r="L352" s="3">
        <v>76.45</v>
      </c>
    </row>
    <row r="353" spans="1:12" x14ac:dyDescent="0.2">
      <c r="A353">
        <v>137320</v>
      </c>
      <c r="B353" s="2">
        <v>42124</v>
      </c>
      <c r="C353" s="7">
        <f>YEAR(Data[[#This Row],[Date]])</f>
        <v>2015</v>
      </c>
      <c r="D353" s="5" t="str">
        <f>TEXT(Data[[#This Row],[Date]], "mmm")</f>
        <v>Apr</v>
      </c>
      <c r="E353" s="5">
        <f>DAY(Data[[#This Row],[Date]])</f>
        <v>30</v>
      </c>
      <c r="F353" s="5">
        <f>ROUNDUP(MONTH(Data[[#This Row],[Date]])/3,0)</f>
        <v>2</v>
      </c>
      <c r="G353" t="s">
        <v>55</v>
      </c>
      <c r="H353" t="s">
        <v>45</v>
      </c>
      <c r="I353" t="s">
        <v>85</v>
      </c>
      <c r="J353" t="s">
        <v>10</v>
      </c>
      <c r="K353">
        <v>24</v>
      </c>
      <c r="L353" s="3">
        <v>171.24</v>
      </c>
    </row>
    <row r="354" spans="1:12" x14ac:dyDescent="0.2">
      <c r="A354">
        <v>137320</v>
      </c>
      <c r="B354" s="2">
        <v>42124</v>
      </c>
      <c r="C354" s="7">
        <f>YEAR(Data[[#This Row],[Date]])</f>
        <v>2015</v>
      </c>
      <c r="D354" s="5" t="str">
        <f>TEXT(Data[[#This Row],[Date]], "mmm")</f>
        <v>Apr</v>
      </c>
      <c r="E354" s="5">
        <f>DAY(Data[[#This Row],[Date]])</f>
        <v>30</v>
      </c>
      <c r="F354" s="5">
        <f>ROUNDUP(MONTH(Data[[#This Row],[Date]])/3,0)</f>
        <v>2</v>
      </c>
      <c r="G354" t="s">
        <v>55</v>
      </c>
      <c r="H354" t="s">
        <v>45</v>
      </c>
      <c r="I354" t="s">
        <v>36</v>
      </c>
      <c r="J354" t="s">
        <v>12</v>
      </c>
      <c r="K354">
        <v>19</v>
      </c>
      <c r="L354" s="3">
        <v>162.13999999999999</v>
      </c>
    </row>
    <row r="355" spans="1:12" x14ac:dyDescent="0.2">
      <c r="A355">
        <v>137321</v>
      </c>
      <c r="B355" s="2">
        <v>42124</v>
      </c>
      <c r="C355" s="7">
        <f>YEAR(Data[[#This Row],[Date]])</f>
        <v>2015</v>
      </c>
      <c r="D355" s="5" t="str">
        <f>TEXT(Data[[#This Row],[Date]], "mmm")</f>
        <v>Apr</v>
      </c>
      <c r="E355" s="5">
        <f>DAY(Data[[#This Row],[Date]])</f>
        <v>30</v>
      </c>
      <c r="F355" s="5">
        <f>ROUNDUP(MONTH(Data[[#This Row],[Date]])/3,0)</f>
        <v>2</v>
      </c>
      <c r="G355" t="s">
        <v>14</v>
      </c>
      <c r="H355" t="s">
        <v>50</v>
      </c>
      <c r="I355" t="s">
        <v>31</v>
      </c>
      <c r="J355" t="s">
        <v>12</v>
      </c>
      <c r="K355">
        <v>8</v>
      </c>
      <c r="L355" s="3">
        <v>58.2</v>
      </c>
    </row>
    <row r="356" spans="1:12" x14ac:dyDescent="0.2">
      <c r="A356">
        <v>137323</v>
      </c>
      <c r="B356" s="2">
        <v>42126</v>
      </c>
      <c r="C356" s="7">
        <f>YEAR(Data[[#This Row],[Date]])</f>
        <v>2015</v>
      </c>
      <c r="D356" s="5" t="str">
        <f>TEXT(Data[[#This Row],[Date]], "mmm")</f>
        <v>May</v>
      </c>
      <c r="E356" s="5">
        <f>DAY(Data[[#This Row],[Date]])</f>
        <v>2</v>
      </c>
      <c r="F356" s="5">
        <f>ROUNDUP(MONTH(Data[[#This Row],[Date]])/3,0)</f>
        <v>2</v>
      </c>
      <c r="G356" t="s">
        <v>92</v>
      </c>
      <c r="H356" t="s">
        <v>88</v>
      </c>
      <c r="I356" t="s">
        <v>9</v>
      </c>
      <c r="J356" t="s">
        <v>10</v>
      </c>
      <c r="K356">
        <v>2</v>
      </c>
      <c r="L356" s="3">
        <v>18.89</v>
      </c>
    </row>
    <row r="357" spans="1:12" x14ac:dyDescent="0.2">
      <c r="A357">
        <v>137324</v>
      </c>
      <c r="B357" s="2">
        <v>42127</v>
      </c>
      <c r="C357" s="7">
        <f>YEAR(Data[[#This Row],[Date]])</f>
        <v>2015</v>
      </c>
      <c r="D357" s="5" t="str">
        <f>TEXT(Data[[#This Row],[Date]], "mmm")</f>
        <v>May</v>
      </c>
      <c r="E357" s="5">
        <f>DAY(Data[[#This Row],[Date]])</f>
        <v>3</v>
      </c>
      <c r="F357" s="5">
        <f>ROUNDUP(MONTH(Data[[#This Row],[Date]])/3,0)</f>
        <v>2</v>
      </c>
      <c r="G357" t="s">
        <v>92</v>
      </c>
      <c r="H357" t="s">
        <v>65</v>
      </c>
      <c r="I357" t="s">
        <v>102</v>
      </c>
      <c r="J357" t="s">
        <v>8</v>
      </c>
      <c r="K357">
        <v>12</v>
      </c>
      <c r="L357" s="3">
        <v>70.5</v>
      </c>
    </row>
    <row r="358" spans="1:12" x14ac:dyDescent="0.2">
      <c r="A358">
        <v>137324</v>
      </c>
      <c r="B358" s="2">
        <v>42127</v>
      </c>
      <c r="C358" s="7">
        <f>YEAR(Data[[#This Row],[Date]])</f>
        <v>2015</v>
      </c>
      <c r="D358" s="5" t="str">
        <f>TEXT(Data[[#This Row],[Date]], "mmm")</f>
        <v>May</v>
      </c>
      <c r="E358" s="5">
        <f>DAY(Data[[#This Row],[Date]])</f>
        <v>3</v>
      </c>
      <c r="F358" s="5">
        <f>ROUNDUP(MONTH(Data[[#This Row],[Date]])/3,0)</f>
        <v>2</v>
      </c>
      <c r="G358" t="s">
        <v>92</v>
      </c>
      <c r="H358" t="s">
        <v>65</v>
      </c>
      <c r="I358" t="s">
        <v>39</v>
      </c>
      <c r="J358" t="s">
        <v>12</v>
      </c>
      <c r="K358">
        <v>8</v>
      </c>
      <c r="L358" s="3">
        <v>45.08</v>
      </c>
    </row>
    <row r="359" spans="1:12" x14ac:dyDescent="0.2">
      <c r="A359">
        <v>137328</v>
      </c>
      <c r="B359" s="2">
        <v>42128</v>
      </c>
      <c r="C359" s="7">
        <f>YEAR(Data[[#This Row],[Date]])</f>
        <v>2015</v>
      </c>
      <c r="D359" s="5" t="str">
        <f>TEXT(Data[[#This Row],[Date]], "mmm")</f>
        <v>May</v>
      </c>
      <c r="E359" s="5">
        <f>DAY(Data[[#This Row],[Date]])</f>
        <v>4</v>
      </c>
      <c r="F359" s="5">
        <f>ROUNDUP(MONTH(Data[[#This Row],[Date]])/3,0)</f>
        <v>2</v>
      </c>
      <c r="G359" t="s">
        <v>79</v>
      </c>
      <c r="H359" t="s">
        <v>74</v>
      </c>
      <c r="I359" t="s">
        <v>9</v>
      </c>
      <c r="J359" t="s">
        <v>10</v>
      </c>
      <c r="K359">
        <v>15</v>
      </c>
      <c r="L359" s="3">
        <v>132.66</v>
      </c>
    </row>
    <row r="360" spans="1:12" x14ac:dyDescent="0.2">
      <c r="A360">
        <v>137328</v>
      </c>
      <c r="B360" s="2">
        <v>42128</v>
      </c>
      <c r="C360" s="7">
        <f>YEAR(Data[[#This Row],[Date]])</f>
        <v>2015</v>
      </c>
      <c r="D360" s="5" t="str">
        <f>TEXT(Data[[#This Row],[Date]], "mmm")</f>
        <v>May</v>
      </c>
      <c r="E360" s="5">
        <f>DAY(Data[[#This Row],[Date]])</f>
        <v>4</v>
      </c>
      <c r="F360" s="5">
        <f>ROUNDUP(MONTH(Data[[#This Row],[Date]])/3,0)</f>
        <v>2</v>
      </c>
      <c r="G360" t="s">
        <v>79</v>
      </c>
      <c r="H360" t="s">
        <v>74</v>
      </c>
      <c r="I360" t="s">
        <v>35</v>
      </c>
      <c r="J360" t="s">
        <v>34</v>
      </c>
      <c r="K360">
        <v>10</v>
      </c>
      <c r="L360" s="3">
        <v>87.95</v>
      </c>
    </row>
    <row r="361" spans="1:12" x14ac:dyDescent="0.2">
      <c r="A361">
        <v>137328</v>
      </c>
      <c r="B361" s="2">
        <v>42128</v>
      </c>
      <c r="C361" s="7">
        <f>YEAR(Data[[#This Row],[Date]])</f>
        <v>2015</v>
      </c>
      <c r="D361" s="5" t="str">
        <f>TEXT(Data[[#This Row],[Date]], "mmm")</f>
        <v>May</v>
      </c>
      <c r="E361" s="5">
        <f>DAY(Data[[#This Row],[Date]])</f>
        <v>4</v>
      </c>
      <c r="F361" s="5">
        <f>ROUNDUP(MONTH(Data[[#This Row],[Date]])/3,0)</f>
        <v>2</v>
      </c>
      <c r="G361" t="s">
        <v>79</v>
      </c>
      <c r="H361" t="s">
        <v>74</v>
      </c>
      <c r="I361" t="s">
        <v>13</v>
      </c>
      <c r="J361" t="s">
        <v>12</v>
      </c>
      <c r="K361">
        <v>21</v>
      </c>
      <c r="L361" s="3">
        <v>182.15</v>
      </c>
    </row>
    <row r="362" spans="1:12" x14ac:dyDescent="0.2">
      <c r="A362">
        <v>137329</v>
      </c>
      <c r="B362" s="2">
        <v>42129</v>
      </c>
      <c r="C362" s="7">
        <f>YEAR(Data[[#This Row],[Date]])</f>
        <v>2015</v>
      </c>
      <c r="D362" s="5" t="str">
        <f>TEXT(Data[[#This Row],[Date]], "mmm")</f>
        <v>May</v>
      </c>
      <c r="E362" s="5">
        <f>DAY(Data[[#This Row],[Date]])</f>
        <v>5</v>
      </c>
      <c r="F362" s="5">
        <f>ROUNDUP(MONTH(Data[[#This Row],[Date]])/3,0)</f>
        <v>2</v>
      </c>
      <c r="G362" t="s">
        <v>5</v>
      </c>
      <c r="H362" t="s">
        <v>29</v>
      </c>
      <c r="I362" t="s">
        <v>81</v>
      </c>
      <c r="J362" t="s">
        <v>25</v>
      </c>
      <c r="K362">
        <v>12</v>
      </c>
      <c r="L362" s="3">
        <v>77.94</v>
      </c>
    </row>
    <row r="363" spans="1:12" x14ac:dyDescent="0.2">
      <c r="A363">
        <v>137329</v>
      </c>
      <c r="B363" s="2">
        <v>42129</v>
      </c>
      <c r="C363" s="7">
        <f>YEAR(Data[[#This Row],[Date]])</f>
        <v>2015</v>
      </c>
      <c r="D363" s="5" t="str">
        <f>TEXT(Data[[#This Row],[Date]], "mmm")</f>
        <v>May</v>
      </c>
      <c r="E363" s="5">
        <f>DAY(Data[[#This Row],[Date]])</f>
        <v>5</v>
      </c>
      <c r="F363" s="5">
        <f>ROUNDUP(MONTH(Data[[#This Row],[Date]])/3,0)</f>
        <v>2</v>
      </c>
      <c r="G363" t="s">
        <v>5</v>
      </c>
      <c r="H363" t="s">
        <v>29</v>
      </c>
      <c r="I363" t="s">
        <v>97</v>
      </c>
      <c r="J363" t="s">
        <v>12</v>
      </c>
      <c r="K363">
        <v>19</v>
      </c>
      <c r="L363" s="3">
        <v>172.78</v>
      </c>
    </row>
    <row r="364" spans="1:12" x14ac:dyDescent="0.2">
      <c r="A364">
        <v>137330</v>
      </c>
      <c r="B364" s="2">
        <v>42130</v>
      </c>
      <c r="C364" s="7">
        <f>YEAR(Data[[#This Row],[Date]])</f>
        <v>2015</v>
      </c>
      <c r="D364" s="5" t="str">
        <f>TEXT(Data[[#This Row],[Date]], "mmm")</f>
        <v>May</v>
      </c>
      <c r="E364" s="5">
        <f>DAY(Data[[#This Row],[Date]])</f>
        <v>6</v>
      </c>
      <c r="F364" s="5">
        <f>ROUNDUP(MONTH(Data[[#This Row],[Date]])/3,0)</f>
        <v>2</v>
      </c>
      <c r="G364" t="s">
        <v>5</v>
      </c>
      <c r="H364" t="s">
        <v>96</v>
      </c>
      <c r="I364" t="s">
        <v>81</v>
      </c>
      <c r="J364" t="s">
        <v>25</v>
      </c>
      <c r="K364">
        <v>22</v>
      </c>
      <c r="L364" s="3">
        <v>168.61</v>
      </c>
    </row>
    <row r="365" spans="1:12" x14ac:dyDescent="0.2">
      <c r="A365">
        <v>137331</v>
      </c>
      <c r="B365" s="2">
        <v>42131</v>
      </c>
      <c r="C365" s="7">
        <f>YEAR(Data[[#This Row],[Date]])</f>
        <v>2015</v>
      </c>
      <c r="D365" s="5" t="str">
        <f>TEXT(Data[[#This Row],[Date]], "mmm")</f>
        <v>May</v>
      </c>
      <c r="E365" s="5">
        <f>DAY(Data[[#This Row],[Date]])</f>
        <v>7</v>
      </c>
      <c r="F365" s="5">
        <f>ROUNDUP(MONTH(Data[[#This Row],[Date]])/3,0)</f>
        <v>2</v>
      </c>
      <c r="G365" t="s">
        <v>14</v>
      </c>
      <c r="H365" t="s">
        <v>108</v>
      </c>
      <c r="I365" t="s">
        <v>95</v>
      </c>
      <c r="J365" t="s">
        <v>25</v>
      </c>
      <c r="K365">
        <v>3</v>
      </c>
      <c r="L365" s="3">
        <v>28.3</v>
      </c>
    </row>
    <row r="366" spans="1:12" x14ac:dyDescent="0.2">
      <c r="A366">
        <v>137331</v>
      </c>
      <c r="B366" s="2">
        <v>42131</v>
      </c>
      <c r="C366" s="7">
        <f>YEAR(Data[[#This Row],[Date]])</f>
        <v>2015</v>
      </c>
      <c r="D366" s="5" t="str">
        <f>TEXT(Data[[#This Row],[Date]], "mmm")</f>
        <v>May</v>
      </c>
      <c r="E366" s="5">
        <f>DAY(Data[[#This Row],[Date]])</f>
        <v>7</v>
      </c>
      <c r="F366" s="5">
        <f>ROUNDUP(MONTH(Data[[#This Row],[Date]])/3,0)</f>
        <v>2</v>
      </c>
      <c r="G366" t="s">
        <v>14</v>
      </c>
      <c r="H366" t="s">
        <v>108</v>
      </c>
      <c r="I366" t="s">
        <v>58</v>
      </c>
      <c r="J366" t="s">
        <v>59</v>
      </c>
      <c r="K366">
        <v>9</v>
      </c>
      <c r="L366" s="3">
        <v>69.25</v>
      </c>
    </row>
    <row r="367" spans="1:12" x14ac:dyDescent="0.2">
      <c r="A367">
        <v>137331</v>
      </c>
      <c r="B367" s="2">
        <v>42131</v>
      </c>
      <c r="C367" s="7">
        <f>YEAR(Data[[#This Row],[Date]])</f>
        <v>2015</v>
      </c>
      <c r="D367" s="5" t="str">
        <f>TEXT(Data[[#This Row],[Date]], "mmm")</f>
        <v>May</v>
      </c>
      <c r="E367" s="5">
        <f>DAY(Data[[#This Row],[Date]])</f>
        <v>7</v>
      </c>
      <c r="F367" s="5">
        <f>ROUNDUP(MONTH(Data[[#This Row],[Date]])/3,0)</f>
        <v>2</v>
      </c>
      <c r="G367" t="s">
        <v>14</v>
      </c>
      <c r="H367" t="s">
        <v>108</v>
      </c>
      <c r="I367" t="s">
        <v>76</v>
      </c>
      <c r="J367" t="s">
        <v>12</v>
      </c>
      <c r="K367">
        <v>6</v>
      </c>
      <c r="L367" s="3">
        <v>70.64</v>
      </c>
    </row>
    <row r="368" spans="1:12" x14ac:dyDescent="0.2">
      <c r="A368">
        <v>137331</v>
      </c>
      <c r="B368" s="2">
        <v>42131</v>
      </c>
      <c r="C368" s="7">
        <f>YEAR(Data[[#This Row],[Date]])</f>
        <v>2015</v>
      </c>
      <c r="D368" s="5" t="str">
        <f>TEXT(Data[[#This Row],[Date]], "mmm")</f>
        <v>May</v>
      </c>
      <c r="E368" s="5">
        <f>DAY(Data[[#This Row],[Date]])</f>
        <v>7</v>
      </c>
      <c r="F368" s="5">
        <f>ROUNDUP(MONTH(Data[[#This Row],[Date]])/3,0)</f>
        <v>2</v>
      </c>
      <c r="G368" t="s">
        <v>14</v>
      </c>
      <c r="H368" t="s">
        <v>108</v>
      </c>
      <c r="I368" t="s">
        <v>68</v>
      </c>
      <c r="J368" t="s">
        <v>12</v>
      </c>
      <c r="K368">
        <v>14</v>
      </c>
      <c r="L368" s="3">
        <v>132.21</v>
      </c>
    </row>
    <row r="369" spans="1:12" x14ac:dyDescent="0.2">
      <c r="A369">
        <v>137332</v>
      </c>
      <c r="B369" s="2">
        <v>42131</v>
      </c>
      <c r="C369" s="7">
        <f>YEAR(Data[[#This Row],[Date]])</f>
        <v>2015</v>
      </c>
      <c r="D369" s="5" t="str">
        <f>TEXT(Data[[#This Row],[Date]], "mmm")</f>
        <v>May</v>
      </c>
      <c r="E369" s="5">
        <f>DAY(Data[[#This Row],[Date]])</f>
        <v>7</v>
      </c>
      <c r="F369" s="5">
        <f>ROUNDUP(MONTH(Data[[#This Row],[Date]])/3,0)</f>
        <v>2</v>
      </c>
      <c r="G369" t="s">
        <v>101</v>
      </c>
      <c r="H369" t="s">
        <v>104</v>
      </c>
      <c r="I369" t="s">
        <v>32</v>
      </c>
      <c r="J369" t="s">
        <v>8</v>
      </c>
      <c r="K369">
        <v>17</v>
      </c>
      <c r="L369" s="3">
        <v>140.32</v>
      </c>
    </row>
    <row r="370" spans="1:12" x14ac:dyDescent="0.2">
      <c r="A370">
        <v>137332</v>
      </c>
      <c r="B370" s="2">
        <v>42131</v>
      </c>
      <c r="C370" s="7">
        <f>YEAR(Data[[#This Row],[Date]])</f>
        <v>2015</v>
      </c>
      <c r="D370" s="5" t="str">
        <f>TEXT(Data[[#This Row],[Date]], "mmm")</f>
        <v>May</v>
      </c>
      <c r="E370" s="5">
        <f>DAY(Data[[#This Row],[Date]])</f>
        <v>7</v>
      </c>
      <c r="F370" s="5">
        <f>ROUNDUP(MONTH(Data[[#This Row],[Date]])/3,0)</f>
        <v>2</v>
      </c>
      <c r="G370" t="s">
        <v>101</v>
      </c>
      <c r="H370" t="s">
        <v>104</v>
      </c>
      <c r="I370" t="s">
        <v>98</v>
      </c>
      <c r="J370" t="s">
        <v>34</v>
      </c>
      <c r="K370">
        <v>6</v>
      </c>
      <c r="L370" s="3">
        <v>45.09</v>
      </c>
    </row>
    <row r="371" spans="1:12" x14ac:dyDescent="0.2">
      <c r="A371">
        <v>137332</v>
      </c>
      <c r="B371" s="2">
        <v>42131</v>
      </c>
      <c r="C371" s="7">
        <f>YEAR(Data[[#This Row],[Date]])</f>
        <v>2015</v>
      </c>
      <c r="D371" s="5" t="str">
        <f>TEXT(Data[[#This Row],[Date]], "mmm")</f>
        <v>May</v>
      </c>
      <c r="E371" s="5">
        <f>DAY(Data[[#This Row],[Date]])</f>
        <v>7</v>
      </c>
      <c r="F371" s="5">
        <f>ROUNDUP(MONTH(Data[[#This Row],[Date]])/3,0)</f>
        <v>2</v>
      </c>
      <c r="G371" t="s">
        <v>101</v>
      </c>
      <c r="H371" t="s">
        <v>104</v>
      </c>
      <c r="I371" t="s">
        <v>94</v>
      </c>
      <c r="J371" t="s">
        <v>12</v>
      </c>
      <c r="K371">
        <v>6</v>
      </c>
      <c r="L371" s="3">
        <v>46.77</v>
      </c>
    </row>
    <row r="372" spans="1:12" x14ac:dyDescent="0.2">
      <c r="A372">
        <v>137333</v>
      </c>
      <c r="B372" s="2">
        <v>42133</v>
      </c>
      <c r="C372" s="7">
        <f>YEAR(Data[[#This Row],[Date]])</f>
        <v>2015</v>
      </c>
      <c r="D372" s="5" t="str">
        <f>TEXT(Data[[#This Row],[Date]], "mmm")</f>
        <v>May</v>
      </c>
      <c r="E372" s="5">
        <f>DAY(Data[[#This Row],[Date]])</f>
        <v>9</v>
      </c>
      <c r="F372" s="5">
        <f>ROUNDUP(MONTH(Data[[#This Row],[Date]])/3,0)</f>
        <v>2</v>
      </c>
      <c r="G372" t="s">
        <v>44</v>
      </c>
      <c r="H372" t="s">
        <v>88</v>
      </c>
      <c r="I372" t="s">
        <v>82</v>
      </c>
      <c r="J372" t="s">
        <v>10</v>
      </c>
      <c r="K372">
        <v>19</v>
      </c>
      <c r="L372" s="3">
        <v>124.93</v>
      </c>
    </row>
    <row r="373" spans="1:12" x14ac:dyDescent="0.2">
      <c r="A373">
        <v>137334</v>
      </c>
      <c r="B373" s="2">
        <v>42134</v>
      </c>
      <c r="C373" s="7">
        <f>YEAR(Data[[#This Row],[Date]])</f>
        <v>2015</v>
      </c>
      <c r="D373" s="5" t="str">
        <f>TEXT(Data[[#This Row],[Date]], "mmm")</f>
        <v>May</v>
      </c>
      <c r="E373" s="5">
        <f>DAY(Data[[#This Row],[Date]])</f>
        <v>10</v>
      </c>
      <c r="F373" s="5">
        <f>ROUNDUP(MONTH(Data[[#This Row],[Date]])/3,0)</f>
        <v>2</v>
      </c>
      <c r="G373" t="s">
        <v>47</v>
      </c>
      <c r="H373" t="s">
        <v>93</v>
      </c>
      <c r="I373" t="s">
        <v>78</v>
      </c>
      <c r="J373" t="s">
        <v>10</v>
      </c>
      <c r="K373">
        <v>12</v>
      </c>
      <c r="L373" s="3">
        <v>88.85</v>
      </c>
    </row>
    <row r="374" spans="1:12" x14ac:dyDescent="0.2">
      <c r="A374">
        <v>137334</v>
      </c>
      <c r="B374" s="2">
        <v>42134</v>
      </c>
      <c r="C374" s="7">
        <f>YEAR(Data[[#This Row],[Date]])</f>
        <v>2015</v>
      </c>
      <c r="D374" s="5" t="str">
        <f>TEXT(Data[[#This Row],[Date]], "mmm")</f>
        <v>May</v>
      </c>
      <c r="E374" s="5">
        <f>DAY(Data[[#This Row],[Date]])</f>
        <v>10</v>
      </c>
      <c r="F374" s="5">
        <f>ROUNDUP(MONTH(Data[[#This Row],[Date]])/3,0)</f>
        <v>2</v>
      </c>
      <c r="G374" t="s">
        <v>47</v>
      </c>
      <c r="H374" t="s">
        <v>93</v>
      </c>
      <c r="I374" t="s">
        <v>26</v>
      </c>
      <c r="J374" t="s">
        <v>10</v>
      </c>
      <c r="K374">
        <v>4</v>
      </c>
      <c r="L374" s="3">
        <v>35.979999999999997</v>
      </c>
    </row>
    <row r="375" spans="1:12" x14ac:dyDescent="0.2">
      <c r="A375">
        <v>137334</v>
      </c>
      <c r="B375" s="2">
        <v>42134</v>
      </c>
      <c r="C375" s="7">
        <f>YEAR(Data[[#This Row],[Date]])</f>
        <v>2015</v>
      </c>
      <c r="D375" s="5" t="str">
        <f>TEXT(Data[[#This Row],[Date]], "mmm")</f>
        <v>May</v>
      </c>
      <c r="E375" s="5">
        <f>DAY(Data[[#This Row],[Date]])</f>
        <v>10</v>
      </c>
      <c r="F375" s="5">
        <f>ROUNDUP(MONTH(Data[[#This Row],[Date]])/3,0)</f>
        <v>2</v>
      </c>
      <c r="G375" t="s">
        <v>47</v>
      </c>
      <c r="H375" t="s">
        <v>93</v>
      </c>
      <c r="I375" t="s">
        <v>39</v>
      </c>
      <c r="J375" t="s">
        <v>12</v>
      </c>
      <c r="K375">
        <v>5</v>
      </c>
      <c r="L375" s="3">
        <v>37.17</v>
      </c>
    </row>
    <row r="376" spans="1:12" x14ac:dyDescent="0.2">
      <c r="A376">
        <v>137335</v>
      </c>
      <c r="B376" s="2">
        <v>42134</v>
      </c>
      <c r="C376" s="7">
        <f>YEAR(Data[[#This Row],[Date]])</f>
        <v>2015</v>
      </c>
      <c r="D376" s="5" t="str">
        <f>TEXT(Data[[#This Row],[Date]], "mmm")</f>
        <v>May</v>
      </c>
      <c r="E376" s="5">
        <f>DAY(Data[[#This Row],[Date]])</f>
        <v>10</v>
      </c>
      <c r="F376" s="5">
        <f>ROUNDUP(MONTH(Data[[#This Row],[Date]])/3,0)</f>
        <v>2</v>
      </c>
      <c r="G376" t="s">
        <v>92</v>
      </c>
      <c r="H376" t="s">
        <v>29</v>
      </c>
      <c r="I376" t="s">
        <v>16</v>
      </c>
      <c r="J376" t="s">
        <v>12</v>
      </c>
      <c r="K376">
        <v>19</v>
      </c>
      <c r="L376" s="3">
        <v>107.07</v>
      </c>
    </row>
    <row r="377" spans="1:12" x14ac:dyDescent="0.2">
      <c r="A377">
        <v>137336</v>
      </c>
      <c r="B377" s="2">
        <v>42135</v>
      </c>
      <c r="C377" s="7">
        <f>YEAR(Data[[#This Row],[Date]])</f>
        <v>2015</v>
      </c>
      <c r="D377" s="5" t="str">
        <f>TEXT(Data[[#This Row],[Date]], "mmm")</f>
        <v>May</v>
      </c>
      <c r="E377" s="5">
        <f>DAY(Data[[#This Row],[Date]])</f>
        <v>11</v>
      </c>
      <c r="F377" s="5">
        <f>ROUNDUP(MONTH(Data[[#This Row],[Date]])/3,0)</f>
        <v>2</v>
      </c>
      <c r="G377" t="s">
        <v>47</v>
      </c>
      <c r="H377" t="s">
        <v>15</v>
      </c>
      <c r="I377" t="s">
        <v>109</v>
      </c>
      <c r="J377" t="s">
        <v>25</v>
      </c>
      <c r="K377">
        <v>9</v>
      </c>
      <c r="L377" s="3">
        <v>62.06</v>
      </c>
    </row>
    <row r="378" spans="1:12" x14ac:dyDescent="0.2">
      <c r="A378">
        <v>137336</v>
      </c>
      <c r="B378" s="2">
        <v>42135</v>
      </c>
      <c r="C378" s="7">
        <f>YEAR(Data[[#This Row],[Date]])</f>
        <v>2015</v>
      </c>
      <c r="D378" s="5" t="str">
        <f>TEXT(Data[[#This Row],[Date]], "mmm")</f>
        <v>May</v>
      </c>
      <c r="E378" s="5">
        <f>DAY(Data[[#This Row],[Date]])</f>
        <v>11</v>
      </c>
      <c r="F378" s="5">
        <f>ROUNDUP(MONTH(Data[[#This Row],[Date]])/3,0)</f>
        <v>2</v>
      </c>
      <c r="G378" t="s">
        <v>47</v>
      </c>
      <c r="H378" t="s">
        <v>15</v>
      </c>
      <c r="I378" t="s">
        <v>20</v>
      </c>
      <c r="J378" t="s">
        <v>21</v>
      </c>
      <c r="K378">
        <v>13</v>
      </c>
      <c r="L378" s="3">
        <v>128.88</v>
      </c>
    </row>
    <row r="379" spans="1:12" x14ac:dyDescent="0.2">
      <c r="A379">
        <v>137337</v>
      </c>
      <c r="B379" s="2">
        <v>42137</v>
      </c>
      <c r="C379" s="7">
        <f>YEAR(Data[[#This Row],[Date]])</f>
        <v>2015</v>
      </c>
      <c r="D379" s="5" t="str">
        <f>TEXT(Data[[#This Row],[Date]], "mmm")</f>
        <v>May</v>
      </c>
      <c r="E379" s="5">
        <f>DAY(Data[[#This Row],[Date]])</f>
        <v>13</v>
      </c>
      <c r="F379" s="5">
        <f>ROUNDUP(MONTH(Data[[#This Row],[Date]])/3,0)</f>
        <v>2</v>
      </c>
      <c r="G379" t="s">
        <v>28</v>
      </c>
      <c r="H379" t="s">
        <v>56</v>
      </c>
      <c r="I379" t="s">
        <v>67</v>
      </c>
      <c r="J379" t="s">
        <v>59</v>
      </c>
      <c r="K379">
        <v>21</v>
      </c>
      <c r="L379" s="3">
        <v>150.03</v>
      </c>
    </row>
    <row r="380" spans="1:12" x14ac:dyDescent="0.2">
      <c r="A380">
        <v>137338</v>
      </c>
      <c r="B380" s="2">
        <v>42138</v>
      </c>
      <c r="C380" s="7">
        <f>YEAR(Data[[#This Row],[Date]])</f>
        <v>2015</v>
      </c>
      <c r="D380" s="5" t="str">
        <f>TEXT(Data[[#This Row],[Date]], "mmm")</f>
        <v>May</v>
      </c>
      <c r="E380" s="5">
        <f>DAY(Data[[#This Row],[Date]])</f>
        <v>14</v>
      </c>
      <c r="F380" s="5">
        <f>ROUNDUP(MONTH(Data[[#This Row],[Date]])/3,0)</f>
        <v>2</v>
      </c>
      <c r="G380" t="s">
        <v>99</v>
      </c>
      <c r="H380" t="s">
        <v>6</v>
      </c>
      <c r="I380" t="s">
        <v>16</v>
      </c>
      <c r="J380" t="s">
        <v>12</v>
      </c>
      <c r="K380">
        <v>15</v>
      </c>
      <c r="L380" s="3">
        <v>102.51</v>
      </c>
    </row>
    <row r="381" spans="1:12" x14ac:dyDescent="0.2">
      <c r="A381">
        <v>137339</v>
      </c>
      <c r="B381" s="2">
        <v>42138</v>
      </c>
      <c r="C381" s="7">
        <f>YEAR(Data[[#This Row],[Date]])</f>
        <v>2015</v>
      </c>
      <c r="D381" s="5" t="str">
        <f>TEXT(Data[[#This Row],[Date]], "mmm")</f>
        <v>May</v>
      </c>
      <c r="E381" s="5">
        <f>DAY(Data[[#This Row],[Date]])</f>
        <v>14</v>
      </c>
      <c r="F381" s="5">
        <f>ROUNDUP(MONTH(Data[[#This Row],[Date]])/3,0)</f>
        <v>2</v>
      </c>
      <c r="G381" t="s">
        <v>44</v>
      </c>
      <c r="H381" t="s">
        <v>6</v>
      </c>
      <c r="I381" t="s">
        <v>91</v>
      </c>
      <c r="J381" t="s">
        <v>12</v>
      </c>
      <c r="K381">
        <v>17</v>
      </c>
      <c r="L381" s="3">
        <v>168.53</v>
      </c>
    </row>
    <row r="382" spans="1:12" x14ac:dyDescent="0.2">
      <c r="A382">
        <v>137340</v>
      </c>
      <c r="B382" s="2">
        <v>42141</v>
      </c>
      <c r="C382" s="7">
        <f>YEAR(Data[[#This Row],[Date]])</f>
        <v>2015</v>
      </c>
      <c r="D382" s="5" t="str">
        <f>TEXT(Data[[#This Row],[Date]], "mmm")</f>
        <v>May</v>
      </c>
      <c r="E382" s="5">
        <f>DAY(Data[[#This Row],[Date]])</f>
        <v>17</v>
      </c>
      <c r="F382" s="5">
        <f>ROUNDUP(MONTH(Data[[#This Row],[Date]])/3,0)</f>
        <v>2</v>
      </c>
      <c r="G382" t="s">
        <v>37</v>
      </c>
      <c r="H382" t="s">
        <v>23</v>
      </c>
      <c r="I382" t="s">
        <v>58</v>
      </c>
      <c r="J382" t="s">
        <v>59</v>
      </c>
      <c r="K382">
        <v>9</v>
      </c>
      <c r="L382" s="3">
        <v>71.77</v>
      </c>
    </row>
    <row r="383" spans="1:12" x14ac:dyDescent="0.2">
      <c r="A383">
        <v>137341</v>
      </c>
      <c r="B383" s="2">
        <v>42142</v>
      </c>
      <c r="C383" s="7">
        <f>YEAR(Data[[#This Row],[Date]])</f>
        <v>2015</v>
      </c>
      <c r="D383" s="5" t="str">
        <f>TEXT(Data[[#This Row],[Date]], "mmm")</f>
        <v>May</v>
      </c>
      <c r="E383" s="5">
        <f>DAY(Data[[#This Row],[Date]])</f>
        <v>18</v>
      </c>
      <c r="F383" s="5">
        <f>ROUNDUP(MONTH(Data[[#This Row],[Date]])/3,0)</f>
        <v>2</v>
      </c>
      <c r="G383" t="s">
        <v>5</v>
      </c>
      <c r="H383" t="s">
        <v>88</v>
      </c>
      <c r="I383" t="s">
        <v>32</v>
      </c>
      <c r="J383" t="s">
        <v>8</v>
      </c>
      <c r="K383">
        <v>9</v>
      </c>
      <c r="L383" s="3">
        <v>60.44</v>
      </c>
    </row>
    <row r="384" spans="1:12" x14ac:dyDescent="0.2">
      <c r="A384">
        <v>137341</v>
      </c>
      <c r="B384" s="2">
        <v>42142</v>
      </c>
      <c r="C384" s="7">
        <f>YEAR(Data[[#This Row],[Date]])</f>
        <v>2015</v>
      </c>
      <c r="D384" s="5" t="str">
        <f>TEXT(Data[[#This Row],[Date]], "mmm")</f>
        <v>May</v>
      </c>
      <c r="E384" s="5">
        <f>DAY(Data[[#This Row],[Date]])</f>
        <v>18</v>
      </c>
      <c r="F384" s="5">
        <f>ROUNDUP(MONTH(Data[[#This Row],[Date]])/3,0)</f>
        <v>2</v>
      </c>
      <c r="G384" t="s">
        <v>5</v>
      </c>
      <c r="H384" t="s">
        <v>88</v>
      </c>
      <c r="I384" t="s">
        <v>17</v>
      </c>
      <c r="J384" t="s">
        <v>10</v>
      </c>
      <c r="K384">
        <v>10</v>
      </c>
      <c r="L384" s="3">
        <v>94.44</v>
      </c>
    </row>
    <row r="385" spans="1:12" x14ac:dyDescent="0.2">
      <c r="A385">
        <v>137341</v>
      </c>
      <c r="B385" s="2">
        <v>42142</v>
      </c>
      <c r="C385" s="7">
        <f>YEAR(Data[[#This Row],[Date]])</f>
        <v>2015</v>
      </c>
      <c r="D385" s="5" t="str">
        <f>TEXT(Data[[#This Row],[Date]], "mmm")</f>
        <v>May</v>
      </c>
      <c r="E385" s="5">
        <f>DAY(Data[[#This Row],[Date]])</f>
        <v>18</v>
      </c>
      <c r="F385" s="5">
        <f>ROUNDUP(MONTH(Data[[#This Row],[Date]])/3,0)</f>
        <v>2</v>
      </c>
      <c r="G385" t="s">
        <v>5</v>
      </c>
      <c r="H385" t="s">
        <v>88</v>
      </c>
      <c r="I385" t="s">
        <v>98</v>
      </c>
      <c r="J385" t="s">
        <v>34</v>
      </c>
      <c r="K385">
        <v>23</v>
      </c>
      <c r="L385" s="3">
        <v>220.66</v>
      </c>
    </row>
    <row r="386" spans="1:12" x14ac:dyDescent="0.2">
      <c r="A386">
        <v>137341</v>
      </c>
      <c r="B386" s="2">
        <v>42142</v>
      </c>
      <c r="C386" s="7">
        <f>YEAR(Data[[#This Row],[Date]])</f>
        <v>2015</v>
      </c>
      <c r="D386" s="5" t="str">
        <f>TEXT(Data[[#This Row],[Date]], "mmm")</f>
        <v>May</v>
      </c>
      <c r="E386" s="5">
        <f>DAY(Data[[#This Row],[Date]])</f>
        <v>18</v>
      </c>
      <c r="F386" s="5">
        <f>ROUNDUP(MONTH(Data[[#This Row],[Date]])/3,0)</f>
        <v>2</v>
      </c>
      <c r="G386" t="s">
        <v>5</v>
      </c>
      <c r="H386" t="s">
        <v>88</v>
      </c>
      <c r="I386" t="s">
        <v>51</v>
      </c>
      <c r="J386" t="s">
        <v>52</v>
      </c>
      <c r="K386">
        <v>11</v>
      </c>
      <c r="L386" s="3">
        <v>84.31</v>
      </c>
    </row>
    <row r="387" spans="1:12" x14ac:dyDescent="0.2">
      <c r="A387">
        <v>137342</v>
      </c>
      <c r="B387" s="2">
        <v>42143</v>
      </c>
      <c r="C387" s="7">
        <f>YEAR(Data[[#This Row],[Date]])</f>
        <v>2015</v>
      </c>
      <c r="D387" s="5" t="str">
        <f>TEXT(Data[[#This Row],[Date]], "mmm")</f>
        <v>May</v>
      </c>
      <c r="E387" s="5">
        <f>DAY(Data[[#This Row],[Date]])</f>
        <v>19</v>
      </c>
      <c r="F387" s="5">
        <f>ROUNDUP(MONTH(Data[[#This Row],[Date]])/3,0)</f>
        <v>2</v>
      </c>
      <c r="G387" t="s">
        <v>37</v>
      </c>
      <c r="H387" t="s">
        <v>74</v>
      </c>
      <c r="I387" t="s">
        <v>91</v>
      </c>
      <c r="J387" t="s">
        <v>12</v>
      </c>
      <c r="K387">
        <v>3</v>
      </c>
      <c r="L387" s="3">
        <v>23.98</v>
      </c>
    </row>
    <row r="388" spans="1:12" x14ac:dyDescent="0.2">
      <c r="A388">
        <v>137343</v>
      </c>
      <c r="B388" s="2">
        <v>42144</v>
      </c>
      <c r="C388" s="7">
        <f>YEAR(Data[[#This Row],[Date]])</f>
        <v>2015</v>
      </c>
      <c r="D388" s="5" t="str">
        <f>TEXT(Data[[#This Row],[Date]], "mmm")</f>
        <v>May</v>
      </c>
      <c r="E388" s="5">
        <f>DAY(Data[[#This Row],[Date]])</f>
        <v>20</v>
      </c>
      <c r="F388" s="5">
        <f>ROUNDUP(MONTH(Data[[#This Row],[Date]])/3,0)</f>
        <v>2</v>
      </c>
      <c r="G388" t="s">
        <v>14</v>
      </c>
      <c r="H388" t="s">
        <v>80</v>
      </c>
      <c r="I388" t="s">
        <v>67</v>
      </c>
      <c r="J388" t="s">
        <v>59</v>
      </c>
      <c r="K388">
        <v>17</v>
      </c>
      <c r="L388" s="3">
        <v>125.87</v>
      </c>
    </row>
    <row r="389" spans="1:12" x14ac:dyDescent="0.2">
      <c r="A389">
        <v>137343</v>
      </c>
      <c r="B389" s="2">
        <v>42144</v>
      </c>
      <c r="C389" s="7">
        <f>YEAR(Data[[#This Row],[Date]])</f>
        <v>2015</v>
      </c>
      <c r="D389" s="5" t="str">
        <f>TEXT(Data[[#This Row],[Date]], "mmm")</f>
        <v>May</v>
      </c>
      <c r="E389" s="5">
        <f>DAY(Data[[#This Row],[Date]])</f>
        <v>20</v>
      </c>
      <c r="F389" s="5">
        <f>ROUNDUP(MONTH(Data[[#This Row],[Date]])/3,0)</f>
        <v>2</v>
      </c>
      <c r="G389" t="s">
        <v>14</v>
      </c>
      <c r="H389" t="s">
        <v>80</v>
      </c>
      <c r="I389" t="s">
        <v>102</v>
      </c>
      <c r="J389" t="s">
        <v>8</v>
      </c>
      <c r="K389">
        <v>20</v>
      </c>
      <c r="L389" s="3">
        <v>155.87</v>
      </c>
    </row>
    <row r="390" spans="1:12" x14ac:dyDescent="0.2">
      <c r="A390">
        <v>137343</v>
      </c>
      <c r="B390" s="2">
        <v>42144</v>
      </c>
      <c r="C390" s="7">
        <f>YEAR(Data[[#This Row],[Date]])</f>
        <v>2015</v>
      </c>
      <c r="D390" s="5" t="str">
        <f>TEXT(Data[[#This Row],[Date]], "mmm")</f>
        <v>May</v>
      </c>
      <c r="E390" s="5">
        <f>DAY(Data[[#This Row],[Date]])</f>
        <v>20</v>
      </c>
      <c r="F390" s="5">
        <f>ROUNDUP(MONTH(Data[[#This Row],[Date]])/3,0)</f>
        <v>2</v>
      </c>
      <c r="G390" t="s">
        <v>14</v>
      </c>
      <c r="H390" t="s">
        <v>80</v>
      </c>
      <c r="I390" t="s">
        <v>82</v>
      </c>
      <c r="J390" t="s">
        <v>10</v>
      </c>
      <c r="K390">
        <v>22</v>
      </c>
      <c r="L390" s="3">
        <v>187.75</v>
      </c>
    </row>
    <row r="391" spans="1:12" x14ac:dyDescent="0.2">
      <c r="A391">
        <v>137343</v>
      </c>
      <c r="B391" s="2">
        <v>42144</v>
      </c>
      <c r="C391" s="7">
        <f>YEAR(Data[[#This Row],[Date]])</f>
        <v>2015</v>
      </c>
      <c r="D391" s="5" t="str">
        <f>TEXT(Data[[#This Row],[Date]], "mmm")</f>
        <v>May</v>
      </c>
      <c r="E391" s="5">
        <f>DAY(Data[[#This Row],[Date]])</f>
        <v>20</v>
      </c>
      <c r="F391" s="5">
        <f>ROUNDUP(MONTH(Data[[#This Row],[Date]])/3,0)</f>
        <v>2</v>
      </c>
      <c r="G391" t="s">
        <v>14</v>
      </c>
      <c r="H391" t="s">
        <v>80</v>
      </c>
      <c r="I391" t="s">
        <v>35</v>
      </c>
      <c r="J391" t="s">
        <v>34</v>
      </c>
      <c r="K391">
        <v>6</v>
      </c>
      <c r="L391" s="3">
        <v>55.65</v>
      </c>
    </row>
    <row r="392" spans="1:12" x14ac:dyDescent="0.2">
      <c r="A392">
        <v>137343</v>
      </c>
      <c r="B392" s="2">
        <v>42144</v>
      </c>
      <c r="C392" s="7">
        <f>YEAR(Data[[#This Row],[Date]])</f>
        <v>2015</v>
      </c>
      <c r="D392" s="5" t="str">
        <f>TEXT(Data[[#This Row],[Date]], "mmm")</f>
        <v>May</v>
      </c>
      <c r="E392" s="5">
        <f>DAY(Data[[#This Row],[Date]])</f>
        <v>20</v>
      </c>
      <c r="F392" s="5">
        <f>ROUNDUP(MONTH(Data[[#This Row],[Date]])/3,0)</f>
        <v>2</v>
      </c>
      <c r="G392" t="s">
        <v>14</v>
      </c>
      <c r="H392" t="s">
        <v>80</v>
      </c>
      <c r="I392" t="s">
        <v>107</v>
      </c>
      <c r="J392" t="s">
        <v>12</v>
      </c>
      <c r="K392">
        <v>12</v>
      </c>
      <c r="L392" s="3">
        <v>77.7</v>
      </c>
    </row>
    <row r="393" spans="1:12" x14ac:dyDescent="0.2">
      <c r="A393">
        <v>137344</v>
      </c>
      <c r="B393" s="2">
        <v>42145</v>
      </c>
      <c r="C393" s="7">
        <f>YEAR(Data[[#This Row],[Date]])</f>
        <v>2015</v>
      </c>
      <c r="D393" s="5" t="str">
        <f>TEXT(Data[[#This Row],[Date]], "mmm")</f>
        <v>May</v>
      </c>
      <c r="E393" s="5">
        <f>DAY(Data[[#This Row],[Date]])</f>
        <v>21</v>
      </c>
      <c r="F393" s="5">
        <f>ROUNDUP(MONTH(Data[[#This Row],[Date]])/3,0)</f>
        <v>2</v>
      </c>
      <c r="G393" t="s">
        <v>99</v>
      </c>
      <c r="H393" t="s">
        <v>93</v>
      </c>
      <c r="I393" t="s">
        <v>62</v>
      </c>
      <c r="J393" t="s">
        <v>10</v>
      </c>
      <c r="K393">
        <v>19</v>
      </c>
      <c r="L393" s="3">
        <v>145.62</v>
      </c>
    </row>
    <row r="394" spans="1:12" x14ac:dyDescent="0.2">
      <c r="A394">
        <v>137344</v>
      </c>
      <c r="B394" s="2">
        <v>42145</v>
      </c>
      <c r="C394" s="7">
        <f>YEAR(Data[[#This Row],[Date]])</f>
        <v>2015</v>
      </c>
      <c r="D394" s="5" t="str">
        <f>TEXT(Data[[#This Row],[Date]], "mmm")</f>
        <v>May</v>
      </c>
      <c r="E394" s="5">
        <f>DAY(Data[[#This Row],[Date]])</f>
        <v>21</v>
      </c>
      <c r="F394" s="5">
        <f>ROUNDUP(MONTH(Data[[#This Row],[Date]])/3,0)</f>
        <v>2</v>
      </c>
      <c r="G394" t="s">
        <v>99</v>
      </c>
      <c r="H394" t="s">
        <v>93</v>
      </c>
      <c r="I394" t="s">
        <v>57</v>
      </c>
      <c r="J394" t="s">
        <v>34</v>
      </c>
      <c r="K394">
        <v>15</v>
      </c>
      <c r="L394" s="3">
        <v>128.01</v>
      </c>
    </row>
    <row r="395" spans="1:12" x14ac:dyDescent="0.2">
      <c r="A395">
        <v>137345</v>
      </c>
      <c r="B395" s="2">
        <v>42146</v>
      </c>
      <c r="C395" s="7">
        <f>YEAR(Data[[#This Row],[Date]])</f>
        <v>2015</v>
      </c>
      <c r="D395" s="5" t="str">
        <f>TEXT(Data[[#This Row],[Date]], "mmm")</f>
        <v>May</v>
      </c>
      <c r="E395" s="5">
        <f>DAY(Data[[#This Row],[Date]])</f>
        <v>22</v>
      </c>
      <c r="F395" s="5">
        <f>ROUNDUP(MONTH(Data[[#This Row],[Date]])/3,0)</f>
        <v>2</v>
      </c>
      <c r="G395" t="s">
        <v>55</v>
      </c>
      <c r="H395" t="s">
        <v>80</v>
      </c>
      <c r="I395" t="s">
        <v>63</v>
      </c>
      <c r="J395" t="s">
        <v>34</v>
      </c>
      <c r="K395">
        <v>18</v>
      </c>
      <c r="L395" s="3">
        <v>126.26</v>
      </c>
    </row>
    <row r="396" spans="1:12" x14ac:dyDescent="0.2">
      <c r="A396">
        <v>137346</v>
      </c>
      <c r="B396" s="2">
        <v>42146</v>
      </c>
      <c r="C396" s="7">
        <f>YEAR(Data[[#This Row],[Date]])</f>
        <v>2015</v>
      </c>
      <c r="D396" s="5" t="str">
        <f>TEXT(Data[[#This Row],[Date]], "mmm")</f>
        <v>May</v>
      </c>
      <c r="E396" s="5">
        <f>DAY(Data[[#This Row],[Date]])</f>
        <v>22</v>
      </c>
      <c r="F396" s="5">
        <f>ROUNDUP(MONTH(Data[[#This Row],[Date]])/3,0)</f>
        <v>2</v>
      </c>
      <c r="G396" t="s">
        <v>14</v>
      </c>
      <c r="H396" t="s">
        <v>69</v>
      </c>
      <c r="I396" t="s">
        <v>9</v>
      </c>
      <c r="J396" t="s">
        <v>10</v>
      </c>
      <c r="K396">
        <v>3</v>
      </c>
      <c r="L396" s="3">
        <v>24.73</v>
      </c>
    </row>
    <row r="397" spans="1:12" x14ac:dyDescent="0.2">
      <c r="A397">
        <v>137346</v>
      </c>
      <c r="B397" s="2">
        <v>42146</v>
      </c>
      <c r="C397" s="7">
        <f>YEAR(Data[[#This Row],[Date]])</f>
        <v>2015</v>
      </c>
      <c r="D397" s="5" t="str">
        <f>TEXT(Data[[#This Row],[Date]], "mmm")</f>
        <v>May</v>
      </c>
      <c r="E397" s="5">
        <f>DAY(Data[[#This Row],[Date]])</f>
        <v>22</v>
      </c>
      <c r="F397" s="5">
        <f>ROUNDUP(MONTH(Data[[#This Row],[Date]])/3,0)</f>
        <v>2</v>
      </c>
      <c r="G397" t="s">
        <v>14</v>
      </c>
      <c r="H397" t="s">
        <v>69</v>
      </c>
      <c r="I397" t="s">
        <v>78</v>
      </c>
      <c r="J397" t="s">
        <v>10</v>
      </c>
      <c r="K397">
        <v>2</v>
      </c>
      <c r="L397" s="3">
        <v>11.69</v>
      </c>
    </row>
    <row r="398" spans="1:12" x14ac:dyDescent="0.2">
      <c r="A398">
        <v>137346</v>
      </c>
      <c r="B398" s="2">
        <v>42146</v>
      </c>
      <c r="C398" s="7">
        <f>YEAR(Data[[#This Row],[Date]])</f>
        <v>2015</v>
      </c>
      <c r="D398" s="5" t="str">
        <f>TEXT(Data[[#This Row],[Date]], "mmm")</f>
        <v>May</v>
      </c>
      <c r="E398" s="5">
        <f>DAY(Data[[#This Row],[Date]])</f>
        <v>22</v>
      </c>
      <c r="F398" s="5">
        <f>ROUNDUP(MONTH(Data[[#This Row],[Date]])/3,0)</f>
        <v>2</v>
      </c>
      <c r="G398" t="s">
        <v>14</v>
      </c>
      <c r="H398" t="s">
        <v>69</v>
      </c>
      <c r="I398" t="s">
        <v>84</v>
      </c>
      <c r="J398" t="s">
        <v>12</v>
      </c>
      <c r="K398">
        <v>16</v>
      </c>
      <c r="L398" s="3">
        <v>105.51</v>
      </c>
    </row>
    <row r="399" spans="1:12" x14ac:dyDescent="0.2">
      <c r="A399">
        <v>137346</v>
      </c>
      <c r="B399" s="2">
        <v>42146</v>
      </c>
      <c r="C399" s="7">
        <f>YEAR(Data[[#This Row],[Date]])</f>
        <v>2015</v>
      </c>
      <c r="D399" s="5" t="str">
        <f>TEXT(Data[[#This Row],[Date]], "mmm")</f>
        <v>May</v>
      </c>
      <c r="E399" s="5">
        <f>DAY(Data[[#This Row],[Date]])</f>
        <v>22</v>
      </c>
      <c r="F399" s="5">
        <f>ROUNDUP(MONTH(Data[[#This Row],[Date]])/3,0)</f>
        <v>2</v>
      </c>
      <c r="G399" t="s">
        <v>14</v>
      </c>
      <c r="H399" t="s">
        <v>69</v>
      </c>
      <c r="I399" t="s">
        <v>77</v>
      </c>
      <c r="J399" t="s">
        <v>19</v>
      </c>
      <c r="K399">
        <v>9</v>
      </c>
      <c r="L399" s="3">
        <v>82.3</v>
      </c>
    </row>
    <row r="400" spans="1:12" x14ac:dyDescent="0.2">
      <c r="A400">
        <v>137347</v>
      </c>
      <c r="B400" s="2">
        <v>42147</v>
      </c>
      <c r="C400" s="7">
        <f>YEAR(Data[[#This Row],[Date]])</f>
        <v>2015</v>
      </c>
      <c r="D400" s="5" t="str">
        <f>TEXT(Data[[#This Row],[Date]], "mmm")</f>
        <v>May</v>
      </c>
      <c r="E400" s="5">
        <f>DAY(Data[[#This Row],[Date]])</f>
        <v>23</v>
      </c>
      <c r="F400" s="5">
        <f>ROUNDUP(MONTH(Data[[#This Row],[Date]])/3,0)</f>
        <v>2</v>
      </c>
      <c r="G400" t="s">
        <v>47</v>
      </c>
      <c r="H400" t="s">
        <v>71</v>
      </c>
      <c r="I400" t="s">
        <v>20</v>
      </c>
      <c r="J400" t="s">
        <v>21</v>
      </c>
      <c r="K400">
        <v>13</v>
      </c>
      <c r="L400" s="3">
        <v>93.54</v>
      </c>
    </row>
    <row r="401" spans="1:12" x14ac:dyDescent="0.2">
      <c r="A401">
        <v>137347</v>
      </c>
      <c r="B401" s="2">
        <v>42147</v>
      </c>
      <c r="C401" s="7">
        <f>YEAR(Data[[#This Row],[Date]])</f>
        <v>2015</v>
      </c>
      <c r="D401" s="5" t="str">
        <f>TEXT(Data[[#This Row],[Date]], "mmm")</f>
        <v>May</v>
      </c>
      <c r="E401" s="5">
        <f>DAY(Data[[#This Row],[Date]])</f>
        <v>23</v>
      </c>
      <c r="F401" s="5">
        <f>ROUNDUP(MONTH(Data[[#This Row],[Date]])/3,0)</f>
        <v>2</v>
      </c>
      <c r="G401" t="s">
        <v>47</v>
      </c>
      <c r="H401" t="s">
        <v>71</v>
      </c>
      <c r="I401" t="s">
        <v>13</v>
      </c>
      <c r="J401" t="s">
        <v>12</v>
      </c>
      <c r="K401">
        <v>25</v>
      </c>
      <c r="L401" s="3">
        <v>223.84</v>
      </c>
    </row>
    <row r="402" spans="1:12" x14ac:dyDescent="0.2">
      <c r="A402">
        <v>137348</v>
      </c>
      <c r="B402" s="2">
        <v>42147</v>
      </c>
      <c r="C402" s="7">
        <f>YEAR(Data[[#This Row],[Date]])</f>
        <v>2015</v>
      </c>
      <c r="D402" s="5" t="str">
        <f>TEXT(Data[[#This Row],[Date]], "mmm")</f>
        <v>May</v>
      </c>
      <c r="E402" s="5">
        <f>DAY(Data[[#This Row],[Date]])</f>
        <v>23</v>
      </c>
      <c r="F402" s="5">
        <f>ROUNDUP(MONTH(Data[[#This Row],[Date]])/3,0)</f>
        <v>2</v>
      </c>
      <c r="G402" t="s">
        <v>5</v>
      </c>
      <c r="H402" t="s">
        <v>88</v>
      </c>
      <c r="I402" t="s">
        <v>75</v>
      </c>
      <c r="J402" t="s">
        <v>8</v>
      </c>
      <c r="K402">
        <v>2</v>
      </c>
      <c r="L402" s="3">
        <v>15.03</v>
      </c>
    </row>
    <row r="403" spans="1:12" x14ac:dyDescent="0.2">
      <c r="A403">
        <v>137348</v>
      </c>
      <c r="B403" s="2">
        <v>42147</v>
      </c>
      <c r="C403" s="7">
        <f>YEAR(Data[[#This Row],[Date]])</f>
        <v>2015</v>
      </c>
      <c r="D403" s="5" t="str">
        <f>TEXT(Data[[#This Row],[Date]], "mmm")</f>
        <v>May</v>
      </c>
      <c r="E403" s="5">
        <f>DAY(Data[[#This Row],[Date]])</f>
        <v>23</v>
      </c>
      <c r="F403" s="5">
        <f>ROUNDUP(MONTH(Data[[#This Row],[Date]])/3,0)</f>
        <v>2</v>
      </c>
      <c r="G403" t="s">
        <v>5</v>
      </c>
      <c r="H403" t="s">
        <v>88</v>
      </c>
      <c r="I403" t="s">
        <v>107</v>
      </c>
      <c r="J403" t="s">
        <v>12</v>
      </c>
      <c r="K403">
        <v>10</v>
      </c>
      <c r="L403" s="3">
        <v>58.75</v>
      </c>
    </row>
    <row r="404" spans="1:12" x14ac:dyDescent="0.2">
      <c r="A404">
        <v>137348</v>
      </c>
      <c r="B404" s="2">
        <v>42147</v>
      </c>
      <c r="C404" s="7">
        <f>YEAR(Data[[#This Row],[Date]])</f>
        <v>2015</v>
      </c>
      <c r="D404" s="5" t="str">
        <f>TEXT(Data[[#This Row],[Date]], "mmm")</f>
        <v>May</v>
      </c>
      <c r="E404" s="5">
        <f>DAY(Data[[#This Row],[Date]])</f>
        <v>23</v>
      </c>
      <c r="F404" s="5">
        <f>ROUNDUP(MONTH(Data[[#This Row],[Date]])/3,0)</f>
        <v>2</v>
      </c>
      <c r="G404" t="s">
        <v>5</v>
      </c>
      <c r="H404" t="s">
        <v>88</v>
      </c>
      <c r="I404" t="s">
        <v>16</v>
      </c>
      <c r="J404" t="s">
        <v>12</v>
      </c>
      <c r="K404">
        <v>18</v>
      </c>
      <c r="L404" s="3">
        <v>101.44</v>
      </c>
    </row>
    <row r="405" spans="1:12" x14ac:dyDescent="0.2">
      <c r="A405">
        <v>137348</v>
      </c>
      <c r="B405" s="2">
        <v>42147</v>
      </c>
      <c r="C405" s="7">
        <f>YEAR(Data[[#This Row],[Date]])</f>
        <v>2015</v>
      </c>
      <c r="D405" s="5" t="str">
        <f>TEXT(Data[[#This Row],[Date]], "mmm")</f>
        <v>May</v>
      </c>
      <c r="E405" s="5">
        <f>DAY(Data[[#This Row],[Date]])</f>
        <v>23</v>
      </c>
      <c r="F405" s="5">
        <f>ROUNDUP(MONTH(Data[[#This Row],[Date]])/3,0)</f>
        <v>2</v>
      </c>
      <c r="G405" t="s">
        <v>5</v>
      </c>
      <c r="H405" t="s">
        <v>88</v>
      </c>
      <c r="I405" t="s">
        <v>11</v>
      </c>
      <c r="J405" t="s">
        <v>12</v>
      </c>
      <c r="K405">
        <v>20</v>
      </c>
      <c r="L405" s="3">
        <v>169.9</v>
      </c>
    </row>
    <row r="406" spans="1:12" x14ac:dyDescent="0.2">
      <c r="A406">
        <v>137349</v>
      </c>
      <c r="B406" s="2">
        <v>42148</v>
      </c>
      <c r="C406" s="7">
        <f>YEAR(Data[[#This Row],[Date]])</f>
        <v>2015</v>
      </c>
      <c r="D406" s="5" t="str">
        <f>TEXT(Data[[#This Row],[Date]], "mmm")</f>
        <v>May</v>
      </c>
      <c r="E406" s="5">
        <f>DAY(Data[[#This Row],[Date]])</f>
        <v>24</v>
      </c>
      <c r="F406" s="5">
        <f>ROUNDUP(MONTH(Data[[#This Row],[Date]])/3,0)</f>
        <v>2</v>
      </c>
      <c r="G406" t="s">
        <v>44</v>
      </c>
      <c r="H406" t="s">
        <v>71</v>
      </c>
      <c r="I406" t="s">
        <v>7</v>
      </c>
      <c r="J406" t="s">
        <v>8</v>
      </c>
      <c r="K406">
        <v>21</v>
      </c>
      <c r="L406" s="3">
        <v>152.76</v>
      </c>
    </row>
    <row r="407" spans="1:12" x14ac:dyDescent="0.2">
      <c r="A407">
        <v>137349</v>
      </c>
      <c r="B407" s="2">
        <v>42148</v>
      </c>
      <c r="C407" s="7">
        <f>YEAR(Data[[#This Row],[Date]])</f>
        <v>2015</v>
      </c>
      <c r="D407" s="5" t="str">
        <f>TEXT(Data[[#This Row],[Date]], "mmm")</f>
        <v>May</v>
      </c>
      <c r="E407" s="5">
        <f>DAY(Data[[#This Row],[Date]])</f>
        <v>24</v>
      </c>
      <c r="F407" s="5">
        <f>ROUNDUP(MONTH(Data[[#This Row],[Date]])/3,0)</f>
        <v>2</v>
      </c>
      <c r="G407" t="s">
        <v>44</v>
      </c>
      <c r="H407" t="s">
        <v>71</v>
      </c>
      <c r="I407" t="s">
        <v>78</v>
      </c>
      <c r="J407" t="s">
        <v>10</v>
      </c>
      <c r="K407">
        <v>4</v>
      </c>
      <c r="L407" s="3">
        <v>24.42</v>
      </c>
    </row>
    <row r="408" spans="1:12" x14ac:dyDescent="0.2">
      <c r="A408">
        <v>137349</v>
      </c>
      <c r="B408" s="2">
        <v>42148</v>
      </c>
      <c r="C408" s="7">
        <f>YEAR(Data[[#This Row],[Date]])</f>
        <v>2015</v>
      </c>
      <c r="D408" s="5" t="str">
        <f>TEXT(Data[[#This Row],[Date]], "mmm")</f>
        <v>May</v>
      </c>
      <c r="E408" s="5">
        <f>DAY(Data[[#This Row],[Date]])</f>
        <v>24</v>
      </c>
      <c r="F408" s="5">
        <f>ROUNDUP(MONTH(Data[[#This Row],[Date]])/3,0)</f>
        <v>2</v>
      </c>
      <c r="G408" t="s">
        <v>44</v>
      </c>
      <c r="H408" t="s">
        <v>71</v>
      </c>
      <c r="I408" t="s">
        <v>82</v>
      </c>
      <c r="J408" t="s">
        <v>10</v>
      </c>
      <c r="K408">
        <v>17</v>
      </c>
      <c r="L408" s="3">
        <v>147.44999999999999</v>
      </c>
    </row>
    <row r="409" spans="1:12" x14ac:dyDescent="0.2">
      <c r="A409">
        <v>137350</v>
      </c>
      <c r="B409" s="2">
        <v>42148</v>
      </c>
      <c r="C409" s="7">
        <f>YEAR(Data[[#This Row],[Date]])</f>
        <v>2015</v>
      </c>
      <c r="D409" s="5" t="str">
        <f>TEXT(Data[[#This Row],[Date]], "mmm")</f>
        <v>May</v>
      </c>
      <c r="E409" s="5">
        <f>DAY(Data[[#This Row],[Date]])</f>
        <v>24</v>
      </c>
      <c r="F409" s="5">
        <f>ROUNDUP(MONTH(Data[[#This Row],[Date]])/3,0)</f>
        <v>2</v>
      </c>
      <c r="G409" t="s">
        <v>92</v>
      </c>
      <c r="H409" t="s">
        <v>38</v>
      </c>
      <c r="I409" t="s">
        <v>75</v>
      </c>
      <c r="J409" t="s">
        <v>8</v>
      </c>
      <c r="K409">
        <v>20</v>
      </c>
      <c r="L409" s="3">
        <v>182.29</v>
      </c>
    </row>
    <row r="410" spans="1:12" x14ac:dyDescent="0.2">
      <c r="A410">
        <v>137350</v>
      </c>
      <c r="B410" s="2">
        <v>42148</v>
      </c>
      <c r="C410" s="7">
        <f>YEAR(Data[[#This Row],[Date]])</f>
        <v>2015</v>
      </c>
      <c r="D410" s="5" t="str">
        <f>TEXT(Data[[#This Row],[Date]], "mmm")</f>
        <v>May</v>
      </c>
      <c r="E410" s="5">
        <f>DAY(Data[[#This Row],[Date]])</f>
        <v>24</v>
      </c>
      <c r="F410" s="5">
        <f>ROUNDUP(MONTH(Data[[#This Row],[Date]])/3,0)</f>
        <v>2</v>
      </c>
      <c r="G410" t="s">
        <v>92</v>
      </c>
      <c r="H410" t="s">
        <v>38</v>
      </c>
      <c r="I410" t="s">
        <v>94</v>
      </c>
      <c r="J410" t="s">
        <v>12</v>
      </c>
      <c r="K410">
        <v>2</v>
      </c>
      <c r="L410" s="3">
        <v>13.49</v>
      </c>
    </row>
    <row r="411" spans="1:12" x14ac:dyDescent="0.2">
      <c r="A411">
        <v>137351</v>
      </c>
      <c r="B411" s="2">
        <v>42149</v>
      </c>
      <c r="C411" s="7">
        <f>YEAR(Data[[#This Row],[Date]])</f>
        <v>2015</v>
      </c>
      <c r="D411" s="5" t="str">
        <f>TEXT(Data[[#This Row],[Date]], "mmm")</f>
        <v>May</v>
      </c>
      <c r="E411" s="5">
        <f>DAY(Data[[#This Row],[Date]])</f>
        <v>25</v>
      </c>
      <c r="F411" s="5">
        <f>ROUNDUP(MONTH(Data[[#This Row],[Date]])/3,0)</f>
        <v>2</v>
      </c>
      <c r="G411" t="s">
        <v>55</v>
      </c>
      <c r="H411" t="s">
        <v>104</v>
      </c>
      <c r="I411" t="s">
        <v>24</v>
      </c>
      <c r="J411" t="s">
        <v>25</v>
      </c>
      <c r="K411">
        <v>9</v>
      </c>
      <c r="L411" s="3">
        <v>66.900000000000006</v>
      </c>
    </row>
    <row r="412" spans="1:12" x14ac:dyDescent="0.2">
      <c r="A412">
        <v>137352</v>
      </c>
      <c r="B412" s="2">
        <v>42150</v>
      </c>
      <c r="C412" s="7">
        <f>YEAR(Data[[#This Row],[Date]])</f>
        <v>2015</v>
      </c>
      <c r="D412" s="5" t="str">
        <f>TEXT(Data[[#This Row],[Date]], "mmm")</f>
        <v>May</v>
      </c>
      <c r="E412" s="5">
        <f>DAY(Data[[#This Row],[Date]])</f>
        <v>26</v>
      </c>
      <c r="F412" s="5">
        <f>ROUNDUP(MONTH(Data[[#This Row],[Date]])/3,0)</f>
        <v>2</v>
      </c>
      <c r="G412" t="s">
        <v>37</v>
      </c>
      <c r="H412" t="s">
        <v>65</v>
      </c>
      <c r="I412" t="s">
        <v>17</v>
      </c>
      <c r="J412" t="s">
        <v>10</v>
      </c>
      <c r="K412">
        <v>6</v>
      </c>
      <c r="L412" s="3">
        <v>54.86</v>
      </c>
    </row>
    <row r="413" spans="1:12" x14ac:dyDescent="0.2">
      <c r="A413">
        <v>137352</v>
      </c>
      <c r="B413" s="2">
        <v>42150</v>
      </c>
      <c r="C413" s="7">
        <f>YEAR(Data[[#This Row],[Date]])</f>
        <v>2015</v>
      </c>
      <c r="D413" s="5" t="str">
        <f>TEXT(Data[[#This Row],[Date]], "mmm")</f>
        <v>May</v>
      </c>
      <c r="E413" s="5">
        <f>DAY(Data[[#This Row],[Date]])</f>
        <v>26</v>
      </c>
      <c r="F413" s="5">
        <f>ROUNDUP(MONTH(Data[[#This Row],[Date]])/3,0)</f>
        <v>2</v>
      </c>
      <c r="G413" t="s">
        <v>37</v>
      </c>
      <c r="H413" t="s">
        <v>65</v>
      </c>
      <c r="I413" t="s">
        <v>41</v>
      </c>
      <c r="J413" t="s">
        <v>12</v>
      </c>
      <c r="K413">
        <v>20</v>
      </c>
      <c r="L413" s="3">
        <v>195.08</v>
      </c>
    </row>
    <row r="414" spans="1:12" x14ac:dyDescent="0.2">
      <c r="A414">
        <v>137353</v>
      </c>
      <c r="B414" s="2">
        <v>42151</v>
      </c>
      <c r="C414" s="7">
        <f>YEAR(Data[[#This Row],[Date]])</f>
        <v>2015</v>
      </c>
      <c r="D414" s="5" t="str">
        <f>TEXT(Data[[#This Row],[Date]], "mmm")</f>
        <v>May</v>
      </c>
      <c r="E414" s="5">
        <f>DAY(Data[[#This Row],[Date]])</f>
        <v>27</v>
      </c>
      <c r="F414" s="5">
        <f>ROUNDUP(MONTH(Data[[#This Row],[Date]])/3,0)</f>
        <v>2</v>
      </c>
      <c r="G414" t="s">
        <v>55</v>
      </c>
      <c r="H414" t="s">
        <v>71</v>
      </c>
      <c r="I414" t="s">
        <v>109</v>
      </c>
      <c r="J414" t="s">
        <v>25</v>
      </c>
      <c r="K414">
        <v>13</v>
      </c>
      <c r="L414" s="3">
        <v>113.02</v>
      </c>
    </row>
    <row r="415" spans="1:12" x14ac:dyDescent="0.2">
      <c r="A415">
        <v>137353</v>
      </c>
      <c r="B415" s="2">
        <v>42151</v>
      </c>
      <c r="C415" s="7">
        <f>YEAR(Data[[#This Row],[Date]])</f>
        <v>2015</v>
      </c>
      <c r="D415" s="5" t="str">
        <f>TEXT(Data[[#This Row],[Date]], "mmm")</f>
        <v>May</v>
      </c>
      <c r="E415" s="5">
        <f>DAY(Data[[#This Row],[Date]])</f>
        <v>27</v>
      </c>
      <c r="F415" s="5">
        <f>ROUNDUP(MONTH(Data[[#This Row],[Date]])/3,0)</f>
        <v>2</v>
      </c>
      <c r="G415" t="s">
        <v>55</v>
      </c>
      <c r="H415" t="s">
        <v>71</v>
      </c>
      <c r="I415" t="s">
        <v>36</v>
      </c>
      <c r="J415" t="s">
        <v>12</v>
      </c>
      <c r="K415">
        <v>7</v>
      </c>
      <c r="L415" s="3">
        <v>55.82</v>
      </c>
    </row>
    <row r="416" spans="1:12" x14ac:dyDescent="0.2">
      <c r="A416">
        <v>137353</v>
      </c>
      <c r="B416" s="2">
        <v>42151</v>
      </c>
      <c r="C416" s="7">
        <f>YEAR(Data[[#This Row],[Date]])</f>
        <v>2015</v>
      </c>
      <c r="D416" s="5" t="str">
        <f>TEXT(Data[[#This Row],[Date]], "mmm")</f>
        <v>May</v>
      </c>
      <c r="E416" s="5">
        <f>DAY(Data[[#This Row],[Date]])</f>
        <v>27</v>
      </c>
      <c r="F416" s="5">
        <f>ROUNDUP(MONTH(Data[[#This Row],[Date]])/3,0)</f>
        <v>2</v>
      </c>
      <c r="G416" t="s">
        <v>55</v>
      </c>
      <c r="H416" t="s">
        <v>71</v>
      </c>
      <c r="I416" t="s">
        <v>68</v>
      </c>
      <c r="J416" t="s">
        <v>12</v>
      </c>
      <c r="K416">
        <v>10</v>
      </c>
      <c r="L416" s="3">
        <v>79.45</v>
      </c>
    </row>
    <row r="417" spans="1:12" x14ac:dyDescent="0.2">
      <c r="A417">
        <v>137353</v>
      </c>
      <c r="B417" s="2">
        <v>42151</v>
      </c>
      <c r="C417" s="7">
        <f>YEAR(Data[[#This Row],[Date]])</f>
        <v>2015</v>
      </c>
      <c r="D417" s="5" t="str">
        <f>TEXT(Data[[#This Row],[Date]], "mmm")</f>
        <v>May</v>
      </c>
      <c r="E417" s="5">
        <f>DAY(Data[[#This Row],[Date]])</f>
        <v>27</v>
      </c>
      <c r="F417" s="5">
        <f>ROUNDUP(MONTH(Data[[#This Row],[Date]])/3,0)</f>
        <v>2</v>
      </c>
      <c r="G417" t="s">
        <v>55</v>
      </c>
      <c r="H417" t="s">
        <v>71</v>
      </c>
      <c r="I417" t="s">
        <v>49</v>
      </c>
      <c r="J417" t="s">
        <v>12</v>
      </c>
      <c r="K417">
        <v>15</v>
      </c>
      <c r="L417" s="3">
        <v>132.66</v>
      </c>
    </row>
    <row r="418" spans="1:12" x14ac:dyDescent="0.2">
      <c r="A418">
        <v>137354</v>
      </c>
      <c r="B418" s="2">
        <v>42151</v>
      </c>
      <c r="C418" s="7">
        <f>YEAR(Data[[#This Row],[Date]])</f>
        <v>2015</v>
      </c>
      <c r="D418" s="5" t="str">
        <f>TEXT(Data[[#This Row],[Date]], "mmm")</f>
        <v>May</v>
      </c>
      <c r="E418" s="5">
        <f>DAY(Data[[#This Row],[Date]])</f>
        <v>27</v>
      </c>
      <c r="F418" s="5">
        <f>ROUNDUP(MONTH(Data[[#This Row],[Date]])/3,0)</f>
        <v>2</v>
      </c>
      <c r="G418" t="s">
        <v>99</v>
      </c>
      <c r="H418" t="s">
        <v>45</v>
      </c>
      <c r="I418" t="s">
        <v>85</v>
      </c>
      <c r="J418" t="s">
        <v>10</v>
      </c>
      <c r="K418">
        <v>3</v>
      </c>
      <c r="L418" s="3">
        <v>22.24</v>
      </c>
    </row>
    <row r="419" spans="1:12" x14ac:dyDescent="0.2">
      <c r="A419">
        <v>137355</v>
      </c>
      <c r="B419" s="2">
        <v>42151</v>
      </c>
      <c r="C419" s="7">
        <f>YEAR(Data[[#This Row],[Date]])</f>
        <v>2015</v>
      </c>
      <c r="D419" s="5" t="str">
        <f>TEXT(Data[[#This Row],[Date]], "mmm")</f>
        <v>May</v>
      </c>
      <c r="E419" s="5">
        <f>DAY(Data[[#This Row],[Date]])</f>
        <v>27</v>
      </c>
      <c r="F419" s="5">
        <f>ROUNDUP(MONTH(Data[[#This Row],[Date]])/3,0)</f>
        <v>2</v>
      </c>
      <c r="G419" t="s">
        <v>22</v>
      </c>
      <c r="H419" t="s">
        <v>80</v>
      </c>
      <c r="I419" t="s">
        <v>75</v>
      </c>
      <c r="J419" t="s">
        <v>8</v>
      </c>
      <c r="K419">
        <v>8</v>
      </c>
      <c r="L419" s="3">
        <v>65.239999999999995</v>
      </c>
    </row>
    <row r="420" spans="1:12" x14ac:dyDescent="0.2">
      <c r="A420">
        <v>137355</v>
      </c>
      <c r="B420" s="2">
        <v>42151</v>
      </c>
      <c r="C420" s="7">
        <f>YEAR(Data[[#This Row],[Date]])</f>
        <v>2015</v>
      </c>
      <c r="D420" s="5" t="str">
        <f>TEXT(Data[[#This Row],[Date]], "mmm")</f>
        <v>May</v>
      </c>
      <c r="E420" s="5">
        <f>DAY(Data[[#This Row],[Date]])</f>
        <v>27</v>
      </c>
      <c r="F420" s="5">
        <f>ROUNDUP(MONTH(Data[[#This Row],[Date]])/3,0)</f>
        <v>2</v>
      </c>
      <c r="G420" t="s">
        <v>22</v>
      </c>
      <c r="H420" t="s">
        <v>80</v>
      </c>
      <c r="I420" t="s">
        <v>84</v>
      </c>
      <c r="J420" t="s">
        <v>12</v>
      </c>
      <c r="K420">
        <v>21</v>
      </c>
      <c r="L420" s="3">
        <v>138.47999999999999</v>
      </c>
    </row>
    <row r="421" spans="1:12" x14ac:dyDescent="0.2">
      <c r="A421">
        <v>137355</v>
      </c>
      <c r="B421" s="2">
        <v>42151</v>
      </c>
      <c r="C421" s="7">
        <f>YEAR(Data[[#This Row],[Date]])</f>
        <v>2015</v>
      </c>
      <c r="D421" s="5" t="str">
        <f>TEXT(Data[[#This Row],[Date]], "mmm")</f>
        <v>May</v>
      </c>
      <c r="E421" s="5">
        <f>DAY(Data[[#This Row],[Date]])</f>
        <v>27</v>
      </c>
      <c r="F421" s="5">
        <f>ROUNDUP(MONTH(Data[[#This Row],[Date]])/3,0)</f>
        <v>2</v>
      </c>
      <c r="G421" t="s">
        <v>22</v>
      </c>
      <c r="H421" t="s">
        <v>80</v>
      </c>
      <c r="I421" t="s">
        <v>89</v>
      </c>
      <c r="J421" t="s">
        <v>61</v>
      </c>
      <c r="K421">
        <v>2</v>
      </c>
      <c r="L421" s="3">
        <v>12.73</v>
      </c>
    </row>
    <row r="422" spans="1:12" x14ac:dyDescent="0.2">
      <c r="A422">
        <v>137356</v>
      </c>
      <c r="B422" s="2">
        <v>42152</v>
      </c>
      <c r="C422" s="7">
        <f>YEAR(Data[[#This Row],[Date]])</f>
        <v>2015</v>
      </c>
      <c r="D422" s="5" t="str">
        <f>TEXT(Data[[#This Row],[Date]], "mmm")</f>
        <v>May</v>
      </c>
      <c r="E422" s="5">
        <f>DAY(Data[[#This Row],[Date]])</f>
        <v>28</v>
      </c>
      <c r="F422" s="5">
        <f>ROUNDUP(MONTH(Data[[#This Row],[Date]])/3,0)</f>
        <v>2</v>
      </c>
      <c r="G422" t="s">
        <v>22</v>
      </c>
      <c r="H422" t="s">
        <v>104</v>
      </c>
      <c r="I422" t="s">
        <v>81</v>
      </c>
      <c r="J422" t="s">
        <v>25</v>
      </c>
      <c r="K422">
        <v>23</v>
      </c>
      <c r="L422" s="3">
        <v>176.27</v>
      </c>
    </row>
    <row r="423" spans="1:12" x14ac:dyDescent="0.2">
      <c r="A423">
        <v>137356</v>
      </c>
      <c r="B423" s="2">
        <v>42152</v>
      </c>
      <c r="C423" s="7">
        <f>YEAR(Data[[#This Row],[Date]])</f>
        <v>2015</v>
      </c>
      <c r="D423" s="5" t="str">
        <f>TEXT(Data[[#This Row],[Date]], "mmm")</f>
        <v>May</v>
      </c>
      <c r="E423" s="5">
        <f>DAY(Data[[#This Row],[Date]])</f>
        <v>28</v>
      </c>
      <c r="F423" s="5">
        <f>ROUNDUP(MONTH(Data[[#This Row],[Date]])/3,0)</f>
        <v>2</v>
      </c>
      <c r="G423" t="s">
        <v>22</v>
      </c>
      <c r="H423" t="s">
        <v>104</v>
      </c>
      <c r="I423" t="s">
        <v>100</v>
      </c>
      <c r="J423" t="s">
        <v>25</v>
      </c>
      <c r="K423">
        <v>11</v>
      </c>
      <c r="L423" s="3">
        <v>87.94</v>
      </c>
    </row>
    <row r="424" spans="1:12" x14ac:dyDescent="0.2">
      <c r="A424">
        <v>137358</v>
      </c>
      <c r="B424" s="2">
        <v>42155</v>
      </c>
      <c r="C424" s="7">
        <f>YEAR(Data[[#This Row],[Date]])</f>
        <v>2015</v>
      </c>
      <c r="D424" s="5" t="str">
        <f>TEXT(Data[[#This Row],[Date]], "mmm")</f>
        <v>May</v>
      </c>
      <c r="E424" s="5">
        <f>DAY(Data[[#This Row],[Date]])</f>
        <v>31</v>
      </c>
      <c r="F424" s="5">
        <f>ROUNDUP(MONTH(Data[[#This Row],[Date]])/3,0)</f>
        <v>2</v>
      </c>
      <c r="G424" t="s">
        <v>37</v>
      </c>
      <c r="H424" t="s">
        <v>80</v>
      </c>
      <c r="I424" t="s">
        <v>98</v>
      </c>
      <c r="J424" t="s">
        <v>34</v>
      </c>
      <c r="K424">
        <v>13</v>
      </c>
      <c r="L424" s="3">
        <v>93.54</v>
      </c>
    </row>
    <row r="425" spans="1:12" x14ac:dyDescent="0.2">
      <c r="A425">
        <v>137358</v>
      </c>
      <c r="B425" s="2">
        <v>42155</v>
      </c>
      <c r="C425" s="7">
        <f>YEAR(Data[[#This Row],[Date]])</f>
        <v>2015</v>
      </c>
      <c r="D425" s="5" t="str">
        <f>TEXT(Data[[#This Row],[Date]], "mmm")</f>
        <v>May</v>
      </c>
      <c r="E425" s="5">
        <f>DAY(Data[[#This Row],[Date]])</f>
        <v>31</v>
      </c>
      <c r="F425" s="5">
        <f>ROUNDUP(MONTH(Data[[#This Row],[Date]])/3,0)</f>
        <v>2</v>
      </c>
      <c r="G425" t="s">
        <v>37</v>
      </c>
      <c r="H425" t="s">
        <v>80</v>
      </c>
      <c r="I425" t="s">
        <v>33</v>
      </c>
      <c r="J425" t="s">
        <v>34</v>
      </c>
      <c r="K425">
        <v>18</v>
      </c>
      <c r="L425" s="3">
        <v>187.11</v>
      </c>
    </row>
    <row r="426" spans="1:12" x14ac:dyDescent="0.2">
      <c r="A426">
        <v>137358</v>
      </c>
      <c r="B426" s="2">
        <v>42155</v>
      </c>
      <c r="C426" s="7">
        <f>YEAR(Data[[#This Row],[Date]])</f>
        <v>2015</v>
      </c>
      <c r="D426" s="5" t="str">
        <f>TEXT(Data[[#This Row],[Date]], "mmm")</f>
        <v>May</v>
      </c>
      <c r="E426" s="5">
        <f>DAY(Data[[#This Row],[Date]])</f>
        <v>31</v>
      </c>
      <c r="F426" s="5">
        <f>ROUNDUP(MONTH(Data[[#This Row],[Date]])/3,0)</f>
        <v>2</v>
      </c>
      <c r="G426" t="s">
        <v>37</v>
      </c>
      <c r="H426" t="s">
        <v>80</v>
      </c>
      <c r="I426" t="s">
        <v>57</v>
      </c>
      <c r="J426" t="s">
        <v>34</v>
      </c>
      <c r="K426">
        <v>3</v>
      </c>
      <c r="L426" s="3">
        <v>26.44</v>
      </c>
    </row>
    <row r="427" spans="1:12" x14ac:dyDescent="0.2">
      <c r="A427">
        <v>137358</v>
      </c>
      <c r="B427" s="2">
        <v>42155</v>
      </c>
      <c r="C427" s="7">
        <f>YEAR(Data[[#This Row],[Date]])</f>
        <v>2015</v>
      </c>
      <c r="D427" s="5" t="str">
        <f>TEXT(Data[[#This Row],[Date]], "mmm")</f>
        <v>May</v>
      </c>
      <c r="E427" s="5">
        <f>DAY(Data[[#This Row],[Date]])</f>
        <v>31</v>
      </c>
      <c r="F427" s="5">
        <f>ROUNDUP(MONTH(Data[[#This Row],[Date]])/3,0)</f>
        <v>2</v>
      </c>
      <c r="G427" t="s">
        <v>37</v>
      </c>
      <c r="H427" t="s">
        <v>80</v>
      </c>
      <c r="I427" t="s">
        <v>68</v>
      </c>
      <c r="J427" t="s">
        <v>12</v>
      </c>
      <c r="K427">
        <v>9</v>
      </c>
      <c r="L427" s="3">
        <v>82.3</v>
      </c>
    </row>
    <row r="428" spans="1:12" x14ac:dyDescent="0.2">
      <c r="A428">
        <v>137358</v>
      </c>
      <c r="B428" s="2">
        <v>42155</v>
      </c>
      <c r="C428" s="7">
        <f>YEAR(Data[[#This Row],[Date]])</f>
        <v>2015</v>
      </c>
      <c r="D428" s="5" t="str">
        <f>TEXT(Data[[#This Row],[Date]], "mmm")</f>
        <v>May</v>
      </c>
      <c r="E428" s="5">
        <f>DAY(Data[[#This Row],[Date]])</f>
        <v>31</v>
      </c>
      <c r="F428" s="5">
        <f>ROUNDUP(MONTH(Data[[#This Row],[Date]])/3,0)</f>
        <v>2</v>
      </c>
      <c r="G428" t="s">
        <v>37</v>
      </c>
      <c r="H428" t="s">
        <v>80</v>
      </c>
      <c r="I428" t="s">
        <v>87</v>
      </c>
      <c r="J428" t="s">
        <v>19</v>
      </c>
      <c r="K428">
        <v>1</v>
      </c>
      <c r="L428" s="3">
        <v>8.84</v>
      </c>
    </row>
    <row r="429" spans="1:12" x14ac:dyDescent="0.2">
      <c r="A429">
        <v>137359</v>
      </c>
      <c r="B429" s="2">
        <v>42156</v>
      </c>
      <c r="C429" s="7">
        <f>YEAR(Data[[#This Row],[Date]])</f>
        <v>2015</v>
      </c>
      <c r="D429" s="5" t="str">
        <f>TEXT(Data[[#This Row],[Date]], "mmm")</f>
        <v>Jun</v>
      </c>
      <c r="E429" s="5">
        <f>DAY(Data[[#This Row],[Date]])</f>
        <v>1</v>
      </c>
      <c r="F429" s="5">
        <f>ROUNDUP(MONTH(Data[[#This Row],[Date]])/3,0)</f>
        <v>2</v>
      </c>
      <c r="G429" t="s">
        <v>79</v>
      </c>
      <c r="H429" t="s">
        <v>80</v>
      </c>
      <c r="I429" t="s">
        <v>40</v>
      </c>
      <c r="J429" t="s">
        <v>34</v>
      </c>
      <c r="K429">
        <v>16</v>
      </c>
      <c r="L429" s="3">
        <v>120.55</v>
      </c>
    </row>
    <row r="430" spans="1:12" x14ac:dyDescent="0.2">
      <c r="A430">
        <v>137359</v>
      </c>
      <c r="B430" s="2">
        <v>42156</v>
      </c>
      <c r="C430" s="7">
        <f>YEAR(Data[[#This Row],[Date]])</f>
        <v>2015</v>
      </c>
      <c r="D430" s="5" t="str">
        <f>TEXT(Data[[#This Row],[Date]], "mmm")</f>
        <v>Jun</v>
      </c>
      <c r="E430" s="5">
        <f>DAY(Data[[#This Row],[Date]])</f>
        <v>1</v>
      </c>
      <c r="F430" s="5">
        <f>ROUNDUP(MONTH(Data[[#This Row],[Date]])/3,0)</f>
        <v>2</v>
      </c>
      <c r="G430" t="s">
        <v>79</v>
      </c>
      <c r="H430" t="s">
        <v>80</v>
      </c>
      <c r="I430" t="s">
        <v>13</v>
      </c>
      <c r="J430" t="s">
        <v>12</v>
      </c>
      <c r="K430">
        <v>20</v>
      </c>
      <c r="L430" s="3">
        <v>139.9</v>
      </c>
    </row>
    <row r="431" spans="1:12" x14ac:dyDescent="0.2">
      <c r="A431">
        <v>137360</v>
      </c>
      <c r="B431" s="2">
        <v>42157</v>
      </c>
      <c r="C431" s="7">
        <f>YEAR(Data[[#This Row],[Date]])</f>
        <v>2015</v>
      </c>
      <c r="D431" s="5" t="str">
        <f>TEXT(Data[[#This Row],[Date]], "mmm")</f>
        <v>Jun</v>
      </c>
      <c r="E431" s="5">
        <f>DAY(Data[[#This Row],[Date]])</f>
        <v>2</v>
      </c>
      <c r="F431" s="5">
        <f>ROUNDUP(MONTH(Data[[#This Row],[Date]])/3,0)</f>
        <v>2</v>
      </c>
      <c r="G431" t="s">
        <v>99</v>
      </c>
      <c r="H431" t="s">
        <v>53</v>
      </c>
      <c r="I431" t="s">
        <v>27</v>
      </c>
      <c r="J431" t="s">
        <v>25</v>
      </c>
      <c r="K431">
        <v>1</v>
      </c>
      <c r="L431" s="3">
        <v>8.6300000000000008</v>
      </c>
    </row>
    <row r="432" spans="1:12" x14ac:dyDescent="0.2">
      <c r="A432">
        <v>137360</v>
      </c>
      <c r="B432" s="2">
        <v>42157</v>
      </c>
      <c r="C432" s="7">
        <f>YEAR(Data[[#This Row],[Date]])</f>
        <v>2015</v>
      </c>
      <c r="D432" s="5" t="str">
        <f>TEXT(Data[[#This Row],[Date]], "mmm")</f>
        <v>Jun</v>
      </c>
      <c r="E432" s="5">
        <f>DAY(Data[[#This Row],[Date]])</f>
        <v>2</v>
      </c>
      <c r="F432" s="5">
        <f>ROUNDUP(MONTH(Data[[#This Row],[Date]])/3,0)</f>
        <v>2</v>
      </c>
      <c r="G432" t="s">
        <v>99</v>
      </c>
      <c r="H432" t="s">
        <v>53</v>
      </c>
      <c r="I432" t="s">
        <v>49</v>
      </c>
      <c r="J432" t="s">
        <v>12</v>
      </c>
      <c r="K432">
        <v>9</v>
      </c>
      <c r="L432" s="3">
        <v>67.459999999999994</v>
      </c>
    </row>
    <row r="433" spans="1:12" x14ac:dyDescent="0.2">
      <c r="A433">
        <v>137362</v>
      </c>
      <c r="B433" s="2">
        <v>42159</v>
      </c>
      <c r="C433" s="7">
        <f>YEAR(Data[[#This Row],[Date]])</f>
        <v>2015</v>
      </c>
      <c r="D433" s="5" t="str">
        <f>TEXT(Data[[#This Row],[Date]], "mmm")</f>
        <v>Jun</v>
      </c>
      <c r="E433" s="5">
        <f>DAY(Data[[#This Row],[Date]])</f>
        <v>4</v>
      </c>
      <c r="F433" s="5">
        <f>ROUNDUP(MONTH(Data[[#This Row],[Date]])/3,0)</f>
        <v>2</v>
      </c>
      <c r="G433" t="s">
        <v>79</v>
      </c>
      <c r="H433" t="s">
        <v>43</v>
      </c>
      <c r="I433" t="s">
        <v>57</v>
      </c>
      <c r="J433" t="s">
        <v>34</v>
      </c>
      <c r="K433">
        <v>22</v>
      </c>
      <c r="L433" s="3">
        <v>153.88999999999999</v>
      </c>
    </row>
    <row r="434" spans="1:12" x14ac:dyDescent="0.2">
      <c r="A434">
        <v>137363</v>
      </c>
      <c r="B434" s="2">
        <v>42159</v>
      </c>
      <c r="C434" s="7">
        <f>YEAR(Data[[#This Row],[Date]])</f>
        <v>2015</v>
      </c>
      <c r="D434" s="5" t="str">
        <f>TEXT(Data[[#This Row],[Date]], "mmm")</f>
        <v>Jun</v>
      </c>
      <c r="E434" s="5">
        <f>DAY(Data[[#This Row],[Date]])</f>
        <v>4</v>
      </c>
      <c r="F434" s="5">
        <f>ROUNDUP(MONTH(Data[[#This Row],[Date]])/3,0)</f>
        <v>2</v>
      </c>
      <c r="G434" t="s">
        <v>22</v>
      </c>
      <c r="H434" t="s">
        <v>71</v>
      </c>
      <c r="I434" t="s">
        <v>54</v>
      </c>
      <c r="J434" t="s">
        <v>25</v>
      </c>
      <c r="K434">
        <v>19</v>
      </c>
      <c r="L434" s="3">
        <v>133.28</v>
      </c>
    </row>
    <row r="435" spans="1:12" x14ac:dyDescent="0.2">
      <c r="A435">
        <v>137363</v>
      </c>
      <c r="B435" s="2">
        <v>42159</v>
      </c>
      <c r="C435" s="7">
        <f>YEAR(Data[[#This Row],[Date]])</f>
        <v>2015</v>
      </c>
      <c r="D435" s="5" t="str">
        <f>TEXT(Data[[#This Row],[Date]], "mmm")</f>
        <v>Jun</v>
      </c>
      <c r="E435" s="5">
        <f>DAY(Data[[#This Row],[Date]])</f>
        <v>4</v>
      </c>
      <c r="F435" s="5">
        <f>ROUNDUP(MONTH(Data[[#This Row],[Date]])/3,0)</f>
        <v>2</v>
      </c>
      <c r="G435" t="s">
        <v>22</v>
      </c>
      <c r="H435" t="s">
        <v>71</v>
      </c>
      <c r="I435" t="s">
        <v>16</v>
      </c>
      <c r="J435" t="s">
        <v>12</v>
      </c>
      <c r="K435">
        <v>7</v>
      </c>
      <c r="L435" s="3">
        <v>54.55</v>
      </c>
    </row>
    <row r="436" spans="1:12" x14ac:dyDescent="0.2">
      <c r="A436">
        <v>137363</v>
      </c>
      <c r="B436" s="2">
        <v>42159</v>
      </c>
      <c r="C436" s="7">
        <f>YEAR(Data[[#This Row],[Date]])</f>
        <v>2015</v>
      </c>
      <c r="D436" s="5" t="str">
        <f>TEXT(Data[[#This Row],[Date]], "mmm")</f>
        <v>Jun</v>
      </c>
      <c r="E436" s="5">
        <f>DAY(Data[[#This Row],[Date]])</f>
        <v>4</v>
      </c>
      <c r="F436" s="5">
        <f>ROUNDUP(MONTH(Data[[#This Row],[Date]])/3,0)</f>
        <v>2</v>
      </c>
      <c r="G436" t="s">
        <v>22</v>
      </c>
      <c r="H436" t="s">
        <v>71</v>
      </c>
      <c r="I436" t="s">
        <v>36</v>
      </c>
      <c r="J436" t="s">
        <v>12</v>
      </c>
      <c r="K436">
        <v>22</v>
      </c>
      <c r="L436" s="3">
        <v>169.28</v>
      </c>
    </row>
    <row r="437" spans="1:12" x14ac:dyDescent="0.2">
      <c r="A437">
        <v>137365</v>
      </c>
      <c r="B437" s="2">
        <v>42159</v>
      </c>
      <c r="C437" s="7">
        <f>YEAR(Data[[#This Row],[Date]])</f>
        <v>2015</v>
      </c>
      <c r="D437" s="5" t="str">
        <f>TEXT(Data[[#This Row],[Date]], "mmm")</f>
        <v>Jun</v>
      </c>
      <c r="E437" s="5">
        <f>DAY(Data[[#This Row],[Date]])</f>
        <v>4</v>
      </c>
      <c r="F437" s="5">
        <f>ROUNDUP(MONTH(Data[[#This Row],[Date]])/3,0)</f>
        <v>2</v>
      </c>
      <c r="G437" t="s">
        <v>44</v>
      </c>
      <c r="H437" t="s">
        <v>42</v>
      </c>
      <c r="I437" t="s">
        <v>103</v>
      </c>
      <c r="J437" t="s">
        <v>12</v>
      </c>
      <c r="K437">
        <v>12</v>
      </c>
      <c r="L437" s="3">
        <v>87.36</v>
      </c>
    </row>
    <row r="438" spans="1:12" x14ac:dyDescent="0.2">
      <c r="A438">
        <v>137365</v>
      </c>
      <c r="B438" s="2">
        <v>42159</v>
      </c>
      <c r="C438" s="7">
        <f>YEAR(Data[[#This Row],[Date]])</f>
        <v>2015</v>
      </c>
      <c r="D438" s="5" t="str">
        <f>TEXT(Data[[#This Row],[Date]], "mmm")</f>
        <v>Jun</v>
      </c>
      <c r="E438" s="5">
        <f>DAY(Data[[#This Row],[Date]])</f>
        <v>4</v>
      </c>
      <c r="F438" s="5">
        <f>ROUNDUP(MONTH(Data[[#This Row],[Date]])/3,0)</f>
        <v>2</v>
      </c>
      <c r="G438" t="s">
        <v>44</v>
      </c>
      <c r="H438" t="s">
        <v>42</v>
      </c>
      <c r="I438" t="s">
        <v>51</v>
      </c>
      <c r="J438" t="s">
        <v>52</v>
      </c>
      <c r="K438">
        <v>21</v>
      </c>
      <c r="L438" s="3">
        <v>158.22</v>
      </c>
    </row>
    <row r="439" spans="1:12" x14ac:dyDescent="0.2">
      <c r="A439">
        <v>137366</v>
      </c>
      <c r="B439" s="2">
        <v>42159</v>
      </c>
      <c r="C439" s="7">
        <f>YEAR(Data[[#This Row],[Date]])</f>
        <v>2015</v>
      </c>
      <c r="D439" s="5" t="str">
        <f>TEXT(Data[[#This Row],[Date]], "mmm")</f>
        <v>Jun</v>
      </c>
      <c r="E439" s="5">
        <f>DAY(Data[[#This Row],[Date]])</f>
        <v>4</v>
      </c>
      <c r="F439" s="5">
        <f>ROUNDUP(MONTH(Data[[#This Row],[Date]])/3,0)</f>
        <v>2</v>
      </c>
      <c r="G439" t="s">
        <v>47</v>
      </c>
      <c r="H439" t="s">
        <v>96</v>
      </c>
      <c r="I439" t="s">
        <v>109</v>
      </c>
      <c r="J439" t="s">
        <v>25</v>
      </c>
      <c r="K439">
        <v>11</v>
      </c>
      <c r="L439" s="3">
        <v>75.849999999999994</v>
      </c>
    </row>
    <row r="440" spans="1:12" x14ac:dyDescent="0.2">
      <c r="A440">
        <v>137366</v>
      </c>
      <c r="B440" s="2">
        <v>42159</v>
      </c>
      <c r="C440" s="7">
        <f>YEAR(Data[[#This Row],[Date]])</f>
        <v>2015</v>
      </c>
      <c r="D440" s="5" t="str">
        <f>TEXT(Data[[#This Row],[Date]], "mmm")</f>
        <v>Jun</v>
      </c>
      <c r="E440" s="5">
        <f>DAY(Data[[#This Row],[Date]])</f>
        <v>4</v>
      </c>
      <c r="F440" s="5">
        <f>ROUNDUP(MONTH(Data[[#This Row],[Date]])/3,0)</f>
        <v>2</v>
      </c>
      <c r="G440" t="s">
        <v>47</v>
      </c>
      <c r="H440" t="s">
        <v>96</v>
      </c>
      <c r="I440" t="s">
        <v>64</v>
      </c>
      <c r="J440" t="s">
        <v>10</v>
      </c>
      <c r="K440">
        <v>17</v>
      </c>
      <c r="L440" s="3">
        <v>99.88</v>
      </c>
    </row>
    <row r="441" spans="1:12" x14ac:dyDescent="0.2">
      <c r="A441">
        <v>137366</v>
      </c>
      <c r="B441" s="2">
        <v>42159</v>
      </c>
      <c r="C441" s="7">
        <f>YEAR(Data[[#This Row],[Date]])</f>
        <v>2015</v>
      </c>
      <c r="D441" s="5" t="str">
        <f>TEXT(Data[[#This Row],[Date]], "mmm")</f>
        <v>Jun</v>
      </c>
      <c r="E441" s="5">
        <f>DAY(Data[[#This Row],[Date]])</f>
        <v>4</v>
      </c>
      <c r="F441" s="5">
        <f>ROUNDUP(MONTH(Data[[#This Row],[Date]])/3,0)</f>
        <v>2</v>
      </c>
      <c r="G441" t="s">
        <v>47</v>
      </c>
      <c r="H441" t="s">
        <v>96</v>
      </c>
      <c r="I441" t="s">
        <v>77</v>
      </c>
      <c r="J441" t="s">
        <v>19</v>
      </c>
      <c r="K441">
        <v>11</v>
      </c>
      <c r="L441" s="3">
        <v>95.64</v>
      </c>
    </row>
    <row r="442" spans="1:12" x14ac:dyDescent="0.2">
      <c r="A442">
        <v>137367</v>
      </c>
      <c r="B442" s="2">
        <v>42160</v>
      </c>
      <c r="C442" s="7">
        <f>YEAR(Data[[#This Row],[Date]])</f>
        <v>2015</v>
      </c>
      <c r="D442" s="5" t="str">
        <f>TEXT(Data[[#This Row],[Date]], "mmm")</f>
        <v>Jun</v>
      </c>
      <c r="E442" s="5">
        <f>DAY(Data[[#This Row],[Date]])</f>
        <v>5</v>
      </c>
      <c r="F442" s="5">
        <f>ROUNDUP(MONTH(Data[[#This Row],[Date]])/3,0)</f>
        <v>2</v>
      </c>
      <c r="G442" t="s">
        <v>44</v>
      </c>
      <c r="H442" t="s">
        <v>53</v>
      </c>
      <c r="I442" t="s">
        <v>75</v>
      </c>
      <c r="J442" t="s">
        <v>8</v>
      </c>
      <c r="K442">
        <v>14</v>
      </c>
      <c r="L442" s="3">
        <v>143.27000000000001</v>
      </c>
    </row>
    <row r="443" spans="1:12" x14ac:dyDescent="0.2">
      <c r="A443">
        <v>137367</v>
      </c>
      <c r="B443" s="2">
        <v>42160</v>
      </c>
      <c r="C443" s="7">
        <f>YEAR(Data[[#This Row],[Date]])</f>
        <v>2015</v>
      </c>
      <c r="D443" s="5" t="str">
        <f>TEXT(Data[[#This Row],[Date]], "mmm")</f>
        <v>Jun</v>
      </c>
      <c r="E443" s="5">
        <f>DAY(Data[[#This Row],[Date]])</f>
        <v>5</v>
      </c>
      <c r="F443" s="5">
        <f>ROUNDUP(MONTH(Data[[#This Row],[Date]])/3,0)</f>
        <v>2</v>
      </c>
      <c r="G443" t="s">
        <v>44</v>
      </c>
      <c r="H443" t="s">
        <v>53</v>
      </c>
      <c r="I443" t="s">
        <v>62</v>
      </c>
      <c r="J443" t="s">
        <v>10</v>
      </c>
      <c r="K443">
        <v>22</v>
      </c>
      <c r="L443" s="3">
        <v>182.9</v>
      </c>
    </row>
    <row r="444" spans="1:12" x14ac:dyDescent="0.2">
      <c r="A444">
        <v>137367</v>
      </c>
      <c r="B444" s="2">
        <v>42160</v>
      </c>
      <c r="C444" s="7">
        <f>YEAR(Data[[#This Row],[Date]])</f>
        <v>2015</v>
      </c>
      <c r="D444" s="5" t="str">
        <f>TEXT(Data[[#This Row],[Date]], "mmm")</f>
        <v>Jun</v>
      </c>
      <c r="E444" s="5">
        <f>DAY(Data[[#This Row],[Date]])</f>
        <v>5</v>
      </c>
      <c r="F444" s="5">
        <f>ROUNDUP(MONTH(Data[[#This Row],[Date]])/3,0)</f>
        <v>2</v>
      </c>
      <c r="G444" t="s">
        <v>44</v>
      </c>
      <c r="H444" t="s">
        <v>53</v>
      </c>
      <c r="I444" t="s">
        <v>77</v>
      </c>
      <c r="J444" t="s">
        <v>19</v>
      </c>
      <c r="K444">
        <v>2</v>
      </c>
      <c r="L444" s="3">
        <v>16.489999999999998</v>
      </c>
    </row>
    <row r="445" spans="1:12" x14ac:dyDescent="0.2">
      <c r="A445">
        <v>137368</v>
      </c>
      <c r="B445" s="2">
        <v>42161</v>
      </c>
      <c r="C445" s="7">
        <f>YEAR(Data[[#This Row],[Date]])</f>
        <v>2015</v>
      </c>
      <c r="D445" s="5" t="str">
        <f>TEXT(Data[[#This Row],[Date]], "mmm")</f>
        <v>Jun</v>
      </c>
      <c r="E445" s="5">
        <f>DAY(Data[[#This Row],[Date]])</f>
        <v>6</v>
      </c>
      <c r="F445" s="5">
        <f>ROUNDUP(MONTH(Data[[#This Row],[Date]])/3,0)</f>
        <v>2</v>
      </c>
      <c r="G445" t="s">
        <v>28</v>
      </c>
      <c r="H445" t="s">
        <v>65</v>
      </c>
      <c r="I445" t="s">
        <v>82</v>
      </c>
      <c r="J445" t="s">
        <v>10</v>
      </c>
      <c r="K445">
        <v>24</v>
      </c>
      <c r="L445" s="3">
        <v>174.6</v>
      </c>
    </row>
    <row r="446" spans="1:12" x14ac:dyDescent="0.2">
      <c r="A446">
        <v>137368</v>
      </c>
      <c r="B446" s="2">
        <v>42161</v>
      </c>
      <c r="C446" s="7">
        <f>YEAR(Data[[#This Row],[Date]])</f>
        <v>2015</v>
      </c>
      <c r="D446" s="5" t="str">
        <f>TEXT(Data[[#This Row],[Date]], "mmm")</f>
        <v>Jun</v>
      </c>
      <c r="E446" s="5">
        <f>DAY(Data[[#This Row],[Date]])</f>
        <v>6</v>
      </c>
      <c r="F446" s="5">
        <f>ROUNDUP(MONTH(Data[[#This Row],[Date]])/3,0)</f>
        <v>2</v>
      </c>
      <c r="G446" t="s">
        <v>28</v>
      </c>
      <c r="H446" t="s">
        <v>65</v>
      </c>
      <c r="I446" t="s">
        <v>106</v>
      </c>
      <c r="J446" t="s">
        <v>34</v>
      </c>
      <c r="K446">
        <v>14</v>
      </c>
      <c r="L446" s="3">
        <v>141.03</v>
      </c>
    </row>
    <row r="447" spans="1:12" x14ac:dyDescent="0.2">
      <c r="A447">
        <v>137371</v>
      </c>
      <c r="B447" s="2">
        <v>42162</v>
      </c>
      <c r="C447" s="7">
        <f>YEAR(Data[[#This Row],[Date]])</f>
        <v>2015</v>
      </c>
      <c r="D447" s="5" t="str">
        <f>TEXT(Data[[#This Row],[Date]], "mmm")</f>
        <v>Jun</v>
      </c>
      <c r="E447" s="5">
        <f>DAY(Data[[#This Row],[Date]])</f>
        <v>7</v>
      </c>
      <c r="F447" s="5">
        <f>ROUNDUP(MONTH(Data[[#This Row],[Date]])/3,0)</f>
        <v>2</v>
      </c>
      <c r="G447" t="s">
        <v>5</v>
      </c>
      <c r="H447" t="s">
        <v>6</v>
      </c>
      <c r="I447" t="s">
        <v>32</v>
      </c>
      <c r="J447" t="s">
        <v>8</v>
      </c>
      <c r="K447">
        <v>5</v>
      </c>
      <c r="L447" s="3">
        <v>40.57</v>
      </c>
    </row>
    <row r="448" spans="1:12" x14ac:dyDescent="0.2">
      <c r="A448">
        <v>137371</v>
      </c>
      <c r="B448" s="2">
        <v>42162</v>
      </c>
      <c r="C448" s="7">
        <f>YEAR(Data[[#This Row],[Date]])</f>
        <v>2015</v>
      </c>
      <c r="D448" s="5" t="str">
        <f>TEXT(Data[[#This Row],[Date]], "mmm")</f>
        <v>Jun</v>
      </c>
      <c r="E448" s="5">
        <f>DAY(Data[[#This Row],[Date]])</f>
        <v>7</v>
      </c>
      <c r="F448" s="5">
        <f>ROUNDUP(MONTH(Data[[#This Row],[Date]])/3,0)</f>
        <v>2</v>
      </c>
      <c r="G448" t="s">
        <v>5</v>
      </c>
      <c r="H448" t="s">
        <v>6</v>
      </c>
      <c r="I448" t="s">
        <v>16</v>
      </c>
      <c r="J448" t="s">
        <v>12</v>
      </c>
      <c r="K448">
        <v>18</v>
      </c>
      <c r="L448" s="3">
        <v>133.81</v>
      </c>
    </row>
    <row r="449" spans="1:12" x14ac:dyDescent="0.2">
      <c r="A449">
        <v>137371</v>
      </c>
      <c r="B449" s="2">
        <v>42162</v>
      </c>
      <c r="C449" s="7">
        <f>YEAR(Data[[#This Row],[Date]])</f>
        <v>2015</v>
      </c>
      <c r="D449" s="5" t="str">
        <f>TEXT(Data[[#This Row],[Date]], "mmm")</f>
        <v>Jun</v>
      </c>
      <c r="E449" s="5">
        <f>DAY(Data[[#This Row],[Date]])</f>
        <v>7</v>
      </c>
      <c r="F449" s="5">
        <f>ROUNDUP(MONTH(Data[[#This Row],[Date]])/3,0)</f>
        <v>2</v>
      </c>
      <c r="G449" t="s">
        <v>5</v>
      </c>
      <c r="H449" t="s">
        <v>6</v>
      </c>
      <c r="I449" t="s">
        <v>89</v>
      </c>
      <c r="J449" t="s">
        <v>61</v>
      </c>
      <c r="K449">
        <v>25</v>
      </c>
      <c r="L449" s="3">
        <v>162.38</v>
      </c>
    </row>
    <row r="450" spans="1:12" x14ac:dyDescent="0.2">
      <c r="A450">
        <v>137372</v>
      </c>
      <c r="B450" s="2">
        <v>42164</v>
      </c>
      <c r="C450" s="7">
        <f>YEAR(Data[[#This Row],[Date]])</f>
        <v>2015</v>
      </c>
      <c r="D450" s="5" t="str">
        <f>TEXT(Data[[#This Row],[Date]], "mmm")</f>
        <v>Jun</v>
      </c>
      <c r="E450" s="5">
        <f>DAY(Data[[#This Row],[Date]])</f>
        <v>9</v>
      </c>
      <c r="F450" s="5">
        <f>ROUNDUP(MONTH(Data[[#This Row],[Date]])/3,0)</f>
        <v>2</v>
      </c>
      <c r="G450" t="s">
        <v>55</v>
      </c>
      <c r="H450" t="s">
        <v>104</v>
      </c>
      <c r="I450" t="s">
        <v>106</v>
      </c>
      <c r="J450" t="s">
        <v>34</v>
      </c>
      <c r="K450">
        <v>5</v>
      </c>
      <c r="L450" s="3">
        <v>48.77</v>
      </c>
    </row>
    <row r="451" spans="1:12" x14ac:dyDescent="0.2">
      <c r="A451">
        <v>137372</v>
      </c>
      <c r="B451" s="2">
        <v>42164</v>
      </c>
      <c r="C451" s="7">
        <f>YEAR(Data[[#This Row],[Date]])</f>
        <v>2015</v>
      </c>
      <c r="D451" s="5" t="str">
        <f>TEXT(Data[[#This Row],[Date]], "mmm")</f>
        <v>Jun</v>
      </c>
      <c r="E451" s="5">
        <f>DAY(Data[[#This Row],[Date]])</f>
        <v>9</v>
      </c>
      <c r="F451" s="5">
        <f>ROUNDUP(MONTH(Data[[#This Row],[Date]])/3,0)</f>
        <v>2</v>
      </c>
      <c r="G451" t="s">
        <v>55</v>
      </c>
      <c r="H451" t="s">
        <v>104</v>
      </c>
      <c r="I451" t="s">
        <v>107</v>
      </c>
      <c r="J451" t="s">
        <v>12</v>
      </c>
      <c r="K451">
        <v>21</v>
      </c>
      <c r="L451" s="3">
        <v>123.38</v>
      </c>
    </row>
    <row r="452" spans="1:12" x14ac:dyDescent="0.2">
      <c r="A452">
        <v>137372</v>
      </c>
      <c r="B452" s="2">
        <v>42164</v>
      </c>
      <c r="C452" s="7">
        <f>YEAR(Data[[#This Row],[Date]])</f>
        <v>2015</v>
      </c>
      <c r="D452" s="5" t="str">
        <f>TEXT(Data[[#This Row],[Date]], "mmm")</f>
        <v>Jun</v>
      </c>
      <c r="E452" s="5">
        <f>DAY(Data[[#This Row],[Date]])</f>
        <v>9</v>
      </c>
      <c r="F452" s="5">
        <f>ROUNDUP(MONTH(Data[[#This Row],[Date]])/3,0)</f>
        <v>2</v>
      </c>
      <c r="G452" t="s">
        <v>55</v>
      </c>
      <c r="H452" t="s">
        <v>104</v>
      </c>
      <c r="I452" t="s">
        <v>60</v>
      </c>
      <c r="J452" t="s">
        <v>61</v>
      </c>
      <c r="K452">
        <v>12</v>
      </c>
      <c r="L452" s="3">
        <v>83.94</v>
      </c>
    </row>
    <row r="453" spans="1:12" x14ac:dyDescent="0.2">
      <c r="A453">
        <v>137372</v>
      </c>
      <c r="B453" s="2">
        <v>42164</v>
      </c>
      <c r="C453" s="7">
        <f>YEAR(Data[[#This Row],[Date]])</f>
        <v>2015</v>
      </c>
      <c r="D453" s="5" t="str">
        <f>TEXT(Data[[#This Row],[Date]], "mmm")</f>
        <v>Jun</v>
      </c>
      <c r="E453" s="5">
        <f>DAY(Data[[#This Row],[Date]])</f>
        <v>9</v>
      </c>
      <c r="F453" s="5">
        <f>ROUNDUP(MONTH(Data[[#This Row],[Date]])/3,0)</f>
        <v>2</v>
      </c>
      <c r="G453" t="s">
        <v>55</v>
      </c>
      <c r="H453" t="s">
        <v>104</v>
      </c>
      <c r="I453" t="s">
        <v>83</v>
      </c>
      <c r="J453" t="s">
        <v>52</v>
      </c>
      <c r="K453">
        <v>19</v>
      </c>
      <c r="L453" s="3">
        <v>151.51</v>
      </c>
    </row>
    <row r="454" spans="1:12" x14ac:dyDescent="0.2">
      <c r="A454">
        <v>137373</v>
      </c>
      <c r="B454" s="2">
        <v>42165</v>
      </c>
      <c r="C454" s="7">
        <f>YEAR(Data[[#This Row],[Date]])</f>
        <v>2015</v>
      </c>
      <c r="D454" s="5" t="str">
        <f>TEXT(Data[[#This Row],[Date]], "mmm")</f>
        <v>Jun</v>
      </c>
      <c r="E454" s="5">
        <f>DAY(Data[[#This Row],[Date]])</f>
        <v>10</v>
      </c>
      <c r="F454" s="5">
        <f>ROUNDUP(MONTH(Data[[#This Row],[Date]])/3,0)</f>
        <v>2</v>
      </c>
      <c r="G454" t="s">
        <v>55</v>
      </c>
      <c r="H454" t="s">
        <v>45</v>
      </c>
      <c r="I454" t="s">
        <v>24</v>
      </c>
      <c r="J454" t="s">
        <v>25</v>
      </c>
      <c r="K454">
        <v>9</v>
      </c>
      <c r="L454" s="3">
        <v>59.35</v>
      </c>
    </row>
    <row r="455" spans="1:12" x14ac:dyDescent="0.2">
      <c r="A455">
        <v>137374</v>
      </c>
      <c r="B455" s="2">
        <v>42165</v>
      </c>
      <c r="C455" s="7">
        <f>YEAR(Data[[#This Row],[Date]])</f>
        <v>2015</v>
      </c>
      <c r="D455" s="5" t="str">
        <f>TEXT(Data[[#This Row],[Date]], "mmm")</f>
        <v>Jun</v>
      </c>
      <c r="E455" s="5">
        <f>DAY(Data[[#This Row],[Date]])</f>
        <v>10</v>
      </c>
      <c r="F455" s="5">
        <f>ROUNDUP(MONTH(Data[[#This Row],[Date]])/3,0)</f>
        <v>2</v>
      </c>
      <c r="G455" t="s">
        <v>99</v>
      </c>
      <c r="H455" t="s">
        <v>45</v>
      </c>
      <c r="I455" t="s">
        <v>54</v>
      </c>
      <c r="J455" t="s">
        <v>25</v>
      </c>
      <c r="K455">
        <v>10</v>
      </c>
      <c r="L455" s="3">
        <v>62.35</v>
      </c>
    </row>
    <row r="456" spans="1:12" x14ac:dyDescent="0.2">
      <c r="A456">
        <v>137374</v>
      </c>
      <c r="B456" s="2">
        <v>42165</v>
      </c>
      <c r="C456" s="7">
        <f>YEAR(Data[[#This Row],[Date]])</f>
        <v>2015</v>
      </c>
      <c r="D456" s="5" t="str">
        <f>TEXT(Data[[#This Row],[Date]], "mmm")</f>
        <v>Jun</v>
      </c>
      <c r="E456" s="5">
        <f>DAY(Data[[#This Row],[Date]])</f>
        <v>10</v>
      </c>
      <c r="F456" s="5">
        <f>ROUNDUP(MONTH(Data[[#This Row],[Date]])/3,0)</f>
        <v>2</v>
      </c>
      <c r="G456" t="s">
        <v>99</v>
      </c>
      <c r="H456" t="s">
        <v>45</v>
      </c>
      <c r="I456" t="s">
        <v>9</v>
      </c>
      <c r="J456" t="s">
        <v>10</v>
      </c>
      <c r="K456">
        <v>15</v>
      </c>
      <c r="L456" s="3">
        <v>137.16</v>
      </c>
    </row>
    <row r="457" spans="1:12" x14ac:dyDescent="0.2">
      <c r="A457">
        <v>137374</v>
      </c>
      <c r="B457" s="2">
        <v>42165</v>
      </c>
      <c r="C457" s="7">
        <f>YEAR(Data[[#This Row],[Date]])</f>
        <v>2015</v>
      </c>
      <c r="D457" s="5" t="str">
        <f>TEXT(Data[[#This Row],[Date]], "mmm")</f>
        <v>Jun</v>
      </c>
      <c r="E457" s="5">
        <f>DAY(Data[[#This Row],[Date]])</f>
        <v>10</v>
      </c>
      <c r="F457" s="5">
        <f>ROUNDUP(MONTH(Data[[#This Row],[Date]])/3,0)</f>
        <v>2</v>
      </c>
      <c r="G457" t="s">
        <v>99</v>
      </c>
      <c r="H457" t="s">
        <v>45</v>
      </c>
      <c r="I457" t="s">
        <v>18</v>
      </c>
      <c r="J457" t="s">
        <v>19</v>
      </c>
      <c r="K457">
        <v>14</v>
      </c>
      <c r="L457" s="3">
        <v>173.51</v>
      </c>
    </row>
    <row r="458" spans="1:12" x14ac:dyDescent="0.2">
      <c r="A458">
        <v>137374</v>
      </c>
      <c r="B458" s="2">
        <v>42165</v>
      </c>
      <c r="C458" s="7">
        <f>YEAR(Data[[#This Row],[Date]])</f>
        <v>2015</v>
      </c>
      <c r="D458" s="5" t="str">
        <f>TEXT(Data[[#This Row],[Date]], "mmm")</f>
        <v>Jun</v>
      </c>
      <c r="E458" s="5">
        <f>DAY(Data[[#This Row],[Date]])</f>
        <v>10</v>
      </c>
      <c r="F458" s="5">
        <f>ROUNDUP(MONTH(Data[[#This Row],[Date]])/3,0)</f>
        <v>2</v>
      </c>
      <c r="G458" t="s">
        <v>99</v>
      </c>
      <c r="H458" t="s">
        <v>45</v>
      </c>
      <c r="I458" t="s">
        <v>51</v>
      </c>
      <c r="J458" t="s">
        <v>52</v>
      </c>
      <c r="K458">
        <v>5</v>
      </c>
      <c r="L458" s="3">
        <v>38.32</v>
      </c>
    </row>
    <row r="459" spans="1:12" x14ac:dyDescent="0.2">
      <c r="A459">
        <v>137375</v>
      </c>
      <c r="B459" s="2">
        <v>42167</v>
      </c>
      <c r="C459" s="7">
        <f>YEAR(Data[[#This Row],[Date]])</f>
        <v>2015</v>
      </c>
      <c r="D459" s="5" t="str">
        <f>TEXT(Data[[#This Row],[Date]], "mmm")</f>
        <v>Jun</v>
      </c>
      <c r="E459" s="5">
        <f>DAY(Data[[#This Row],[Date]])</f>
        <v>12</v>
      </c>
      <c r="F459" s="5">
        <f>ROUNDUP(MONTH(Data[[#This Row],[Date]])/3,0)</f>
        <v>2</v>
      </c>
      <c r="G459" t="s">
        <v>79</v>
      </c>
      <c r="H459" t="s">
        <v>56</v>
      </c>
      <c r="I459" t="s">
        <v>94</v>
      </c>
      <c r="J459" t="s">
        <v>12</v>
      </c>
      <c r="K459">
        <v>5</v>
      </c>
      <c r="L459" s="3">
        <v>40.47</v>
      </c>
    </row>
    <row r="460" spans="1:12" x14ac:dyDescent="0.2">
      <c r="A460">
        <v>137376</v>
      </c>
      <c r="B460" s="2">
        <v>42167</v>
      </c>
      <c r="C460" s="7">
        <f>YEAR(Data[[#This Row],[Date]])</f>
        <v>2015</v>
      </c>
      <c r="D460" s="5" t="str">
        <f>TEXT(Data[[#This Row],[Date]], "mmm")</f>
        <v>Jun</v>
      </c>
      <c r="E460" s="5">
        <f>DAY(Data[[#This Row],[Date]])</f>
        <v>12</v>
      </c>
      <c r="F460" s="5">
        <f>ROUNDUP(MONTH(Data[[#This Row],[Date]])/3,0)</f>
        <v>2</v>
      </c>
      <c r="G460" t="s">
        <v>28</v>
      </c>
      <c r="H460" t="s">
        <v>74</v>
      </c>
      <c r="I460" t="s">
        <v>64</v>
      </c>
      <c r="J460" t="s">
        <v>10</v>
      </c>
      <c r="K460">
        <v>9</v>
      </c>
      <c r="L460" s="3">
        <v>70.14</v>
      </c>
    </row>
    <row r="461" spans="1:12" x14ac:dyDescent="0.2">
      <c r="A461">
        <v>137377</v>
      </c>
      <c r="B461" s="2">
        <v>42168</v>
      </c>
      <c r="C461" s="7">
        <f>YEAR(Data[[#This Row],[Date]])</f>
        <v>2015</v>
      </c>
      <c r="D461" s="5" t="str">
        <f>TEXT(Data[[#This Row],[Date]], "mmm")</f>
        <v>Jun</v>
      </c>
      <c r="E461" s="5">
        <f>DAY(Data[[#This Row],[Date]])</f>
        <v>13</v>
      </c>
      <c r="F461" s="5">
        <f>ROUNDUP(MONTH(Data[[#This Row],[Date]])/3,0)</f>
        <v>2</v>
      </c>
      <c r="G461" t="s">
        <v>47</v>
      </c>
      <c r="H461" t="s">
        <v>6</v>
      </c>
      <c r="I461" t="s">
        <v>95</v>
      </c>
      <c r="J461" t="s">
        <v>25</v>
      </c>
      <c r="K461">
        <v>7</v>
      </c>
      <c r="L461" s="3">
        <v>55.96</v>
      </c>
    </row>
    <row r="462" spans="1:12" x14ac:dyDescent="0.2">
      <c r="A462">
        <v>137377</v>
      </c>
      <c r="B462" s="2">
        <v>42168</v>
      </c>
      <c r="C462" s="7">
        <f>YEAR(Data[[#This Row],[Date]])</f>
        <v>2015</v>
      </c>
      <c r="D462" s="5" t="str">
        <f>TEXT(Data[[#This Row],[Date]], "mmm")</f>
        <v>Jun</v>
      </c>
      <c r="E462" s="5">
        <f>DAY(Data[[#This Row],[Date]])</f>
        <v>13</v>
      </c>
      <c r="F462" s="5">
        <f>ROUNDUP(MONTH(Data[[#This Row],[Date]])/3,0)</f>
        <v>2</v>
      </c>
      <c r="G462" t="s">
        <v>47</v>
      </c>
      <c r="H462" t="s">
        <v>6</v>
      </c>
      <c r="I462" t="s">
        <v>58</v>
      </c>
      <c r="J462" t="s">
        <v>59</v>
      </c>
      <c r="K462">
        <v>22</v>
      </c>
      <c r="L462" s="3">
        <v>169.28</v>
      </c>
    </row>
    <row r="463" spans="1:12" x14ac:dyDescent="0.2">
      <c r="A463">
        <v>137377</v>
      </c>
      <c r="B463" s="2">
        <v>42168</v>
      </c>
      <c r="C463" s="7">
        <f>YEAR(Data[[#This Row],[Date]])</f>
        <v>2015</v>
      </c>
      <c r="D463" s="5" t="str">
        <f>TEXT(Data[[#This Row],[Date]], "mmm")</f>
        <v>Jun</v>
      </c>
      <c r="E463" s="5">
        <f>DAY(Data[[#This Row],[Date]])</f>
        <v>13</v>
      </c>
      <c r="F463" s="5">
        <f>ROUNDUP(MONTH(Data[[#This Row],[Date]])/3,0)</f>
        <v>2</v>
      </c>
      <c r="G463" t="s">
        <v>47</v>
      </c>
      <c r="H463" t="s">
        <v>6</v>
      </c>
      <c r="I463" t="s">
        <v>26</v>
      </c>
      <c r="J463" t="s">
        <v>10</v>
      </c>
      <c r="K463">
        <v>6</v>
      </c>
      <c r="L463" s="3">
        <v>55.17</v>
      </c>
    </row>
    <row r="464" spans="1:12" x14ac:dyDescent="0.2">
      <c r="A464">
        <v>137377</v>
      </c>
      <c r="B464" s="2">
        <v>42168</v>
      </c>
      <c r="C464" s="7">
        <f>YEAR(Data[[#This Row],[Date]])</f>
        <v>2015</v>
      </c>
      <c r="D464" s="5" t="str">
        <f>TEXT(Data[[#This Row],[Date]], "mmm")</f>
        <v>Jun</v>
      </c>
      <c r="E464" s="5">
        <f>DAY(Data[[#This Row],[Date]])</f>
        <v>13</v>
      </c>
      <c r="F464" s="5">
        <f>ROUNDUP(MONTH(Data[[#This Row],[Date]])/3,0)</f>
        <v>2</v>
      </c>
      <c r="G464" t="s">
        <v>47</v>
      </c>
      <c r="H464" t="s">
        <v>6</v>
      </c>
      <c r="I464" t="s">
        <v>84</v>
      </c>
      <c r="J464" t="s">
        <v>12</v>
      </c>
      <c r="K464">
        <v>3</v>
      </c>
      <c r="L464" s="3">
        <v>20.86</v>
      </c>
    </row>
    <row r="465" spans="1:12" x14ac:dyDescent="0.2">
      <c r="A465">
        <v>137377</v>
      </c>
      <c r="B465" s="2">
        <v>42168</v>
      </c>
      <c r="C465" s="7">
        <f>YEAR(Data[[#This Row],[Date]])</f>
        <v>2015</v>
      </c>
      <c r="D465" s="5" t="str">
        <f>TEXT(Data[[#This Row],[Date]], "mmm")</f>
        <v>Jun</v>
      </c>
      <c r="E465" s="5">
        <f>DAY(Data[[#This Row],[Date]])</f>
        <v>13</v>
      </c>
      <c r="F465" s="5">
        <f>ROUNDUP(MONTH(Data[[#This Row],[Date]])/3,0)</f>
        <v>2</v>
      </c>
      <c r="G465" t="s">
        <v>47</v>
      </c>
      <c r="H465" t="s">
        <v>6</v>
      </c>
      <c r="I465" t="s">
        <v>13</v>
      </c>
      <c r="J465" t="s">
        <v>12</v>
      </c>
      <c r="K465">
        <v>23</v>
      </c>
      <c r="L465" s="3">
        <v>157.66999999999999</v>
      </c>
    </row>
    <row r="466" spans="1:12" x14ac:dyDescent="0.2">
      <c r="A466">
        <v>137377</v>
      </c>
      <c r="B466" s="2">
        <v>42168</v>
      </c>
      <c r="C466" s="7">
        <f>YEAR(Data[[#This Row],[Date]])</f>
        <v>2015</v>
      </c>
      <c r="D466" s="5" t="str">
        <f>TEXT(Data[[#This Row],[Date]], "mmm")</f>
        <v>Jun</v>
      </c>
      <c r="E466" s="5">
        <f>DAY(Data[[#This Row],[Date]])</f>
        <v>13</v>
      </c>
      <c r="F466" s="5">
        <f>ROUNDUP(MONTH(Data[[#This Row],[Date]])/3,0)</f>
        <v>2</v>
      </c>
      <c r="G466" t="s">
        <v>47</v>
      </c>
      <c r="H466" t="s">
        <v>6</v>
      </c>
      <c r="I466" t="s">
        <v>94</v>
      </c>
      <c r="J466" t="s">
        <v>12</v>
      </c>
      <c r="K466">
        <v>6</v>
      </c>
      <c r="L466" s="3">
        <v>41.37</v>
      </c>
    </row>
    <row r="467" spans="1:12" x14ac:dyDescent="0.2">
      <c r="A467">
        <v>137378</v>
      </c>
      <c r="B467" s="2">
        <v>42168</v>
      </c>
      <c r="C467" s="7">
        <f>YEAR(Data[[#This Row],[Date]])</f>
        <v>2015</v>
      </c>
      <c r="D467" s="5" t="str">
        <f>TEXT(Data[[#This Row],[Date]], "mmm")</f>
        <v>Jun</v>
      </c>
      <c r="E467" s="5">
        <f>DAY(Data[[#This Row],[Date]])</f>
        <v>13</v>
      </c>
      <c r="F467" s="5">
        <f>ROUNDUP(MONTH(Data[[#This Row],[Date]])/3,0)</f>
        <v>2</v>
      </c>
      <c r="G467" t="s">
        <v>28</v>
      </c>
      <c r="H467" t="s">
        <v>88</v>
      </c>
      <c r="I467" t="s">
        <v>20</v>
      </c>
      <c r="J467" t="s">
        <v>21</v>
      </c>
      <c r="K467">
        <v>15</v>
      </c>
      <c r="L467" s="3">
        <v>151.11000000000001</v>
      </c>
    </row>
    <row r="468" spans="1:12" x14ac:dyDescent="0.2">
      <c r="A468">
        <v>137379</v>
      </c>
      <c r="B468" s="2">
        <v>42169</v>
      </c>
      <c r="C468" s="7">
        <f>YEAR(Data[[#This Row],[Date]])</f>
        <v>2015</v>
      </c>
      <c r="D468" s="5" t="str">
        <f>TEXT(Data[[#This Row],[Date]], "mmm")</f>
        <v>Jun</v>
      </c>
      <c r="E468" s="5">
        <f>DAY(Data[[#This Row],[Date]])</f>
        <v>14</v>
      </c>
      <c r="F468" s="5">
        <f>ROUNDUP(MONTH(Data[[#This Row],[Date]])/3,0)</f>
        <v>2</v>
      </c>
      <c r="G468" t="s">
        <v>101</v>
      </c>
      <c r="H468" t="s">
        <v>80</v>
      </c>
      <c r="I468" t="s">
        <v>95</v>
      </c>
      <c r="J468" t="s">
        <v>25</v>
      </c>
      <c r="K468">
        <v>8</v>
      </c>
      <c r="L468" s="3">
        <v>57.56</v>
      </c>
    </row>
    <row r="469" spans="1:12" x14ac:dyDescent="0.2">
      <c r="A469">
        <v>137379</v>
      </c>
      <c r="B469" s="2">
        <v>42169</v>
      </c>
      <c r="C469" s="7">
        <f>YEAR(Data[[#This Row],[Date]])</f>
        <v>2015</v>
      </c>
      <c r="D469" s="5" t="str">
        <f>TEXT(Data[[#This Row],[Date]], "mmm")</f>
        <v>Jun</v>
      </c>
      <c r="E469" s="5">
        <f>DAY(Data[[#This Row],[Date]])</f>
        <v>14</v>
      </c>
      <c r="F469" s="5">
        <f>ROUNDUP(MONTH(Data[[#This Row],[Date]])/3,0)</f>
        <v>2</v>
      </c>
      <c r="G469" t="s">
        <v>101</v>
      </c>
      <c r="H469" t="s">
        <v>80</v>
      </c>
      <c r="I469" t="s">
        <v>41</v>
      </c>
      <c r="J469" t="s">
        <v>12</v>
      </c>
      <c r="K469">
        <v>8</v>
      </c>
      <c r="L469" s="3">
        <v>80.59</v>
      </c>
    </row>
    <row r="470" spans="1:12" x14ac:dyDescent="0.2">
      <c r="A470">
        <v>137379</v>
      </c>
      <c r="B470" s="2">
        <v>42169</v>
      </c>
      <c r="C470" s="7">
        <f>YEAR(Data[[#This Row],[Date]])</f>
        <v>2015</v>
      </c>
      <c r="D470" s="5" t="str">
        <f>TEXT(Data[[#This Row],[Date]], "mmm")</f>
        <v>Jun</v>
      </c>
      <c r="E470" s="5">
        <f>DAY(Data[[#This Row],[Date]])</f>
        <v>14</v>
      </c>
      <c r="F470" s="5">
        <f>ROUNDUP(MONTH(Data[[#This Row],[Date]])/3,0)</f>
        <v>2</v>
      </c>
      <c r="G470" t="s">
        <v>101</v>
      </c>
      <c r="H470" t="s">
        <v>80</v>
      </c>
      <c r="I470" t="s">
        <v>89</v>
      </c>
      <c r="J470" t="s">
        <v>61</v>
      </c>
      <c r="K470">
        <v>25</v>
      </c>
      <c r="L470" s="3">
        <v>146.13999999999999</v>
      </c>
    </row>
    <row r="471" spans="1:12" x14ac:dyDescent="0.2">
      <c r="A471">
        <v>137380</v>
      </c>
      <c r="B471" s="2">
        <v>42171</v>
      </c>
      <c r="C471" s="7">
        <f>YEAR(Data[[#This Row],[Date]])</f>
        <v>2015</v>
      </c>
      <c r="D471" s="5" t="str">
        <f>TEXT(Data[[#This Row],[Date]], "mmm")</f>
        <v>Jun</v>
      </c>
      <c r="E471" s="5">
        <f>DAY(Data[[#This Row],[Date]])</f>
        <v>16</v>
      </c>
      <c r="F471" s="5">
        <f>ROUNDUP(MONTH(Data[[#This Row],[Date]])/3,0)</f>
        <v>2</v>
      </c>
      <c r="G471" t="s">
        <v>92</v>
      </c>
      <c r="H471" t="s">
        <v>96</v>
      </c>
      <c r="I471" t="s">
        <v>98</v>
      </c>
      <c r="J471" t="s">
        <v>34</v>
      </c>
      <c r="K471">
        <v>17</v>
      </c>
      <c r="L471" s="3">
        <v>144.07</v>
      </c>
    </row>
    <row r="472" spans="1:12" x14ac:dyDescent="0.2">
      <c r="A472">
        <v>137380</v>
      </c>
      <c r="B472" s="2">
        <v>42171</v>
      </c>
      <c r="C472" s="7">
        <f>YEAR(Data[[#This Row],[Date]])</f>
        <v>2015</v>
      </c>
      <c r="D472" s="5" t="str">
        <f>TEXT(Data[[#This Row],[Date]], "mmm")</f>
        <v>Jun</v>
      </c>
      <c r="E472" s="5">
        <f>DAY(Data[[#This Row],[Date]])</f>
        <v>16</v>
      </c>
      <c r="F472" s="5">
        <f>ROUNDUP(MONTH(Data[[#This Row],[Date]])/3,0)</f>
        <v>2</v>
      </c>
      <c r="G472" t="s">
        <v>92</v>
      </c>
      <c r="H472" t="s">
        <v>96</v>
      </c>
      <c r="I472" t="s">
        <v>40</v>
      </c>
      <c r="J472" t="s">
        <v>34</v>
      </c>
      <c r="K472">
        <v>9</v>
      </c>
      <c r="L472" s="3">
        <v>71.319999999999993</v>
      </c>
    </row>
    <row r="473" spans="1:12" x14ac:dyDescent="0.2">
      <c r="A473">
        <v>137380</v>
      </c>
      <c r="B473" s="2">
        <v>42171</v>
      </c>
      <c r="C473" s="7">
        <f>YEAR(Data[[#This Row],[Date]])</f>
        <v>2015</v>
      </c>
      <c r="D473" s="5" t="str">
        <f>TEXT(Data[[#This Row],[Date]], "mmm")</f>
        <v>Jun</v>
      </c>
      <c r="E473" s="5">
        <f>DAY(Data[[#This Row],[Date]])</f>
        <v>16</v>
      </c>
      <c r="F473" s="5">
        <f>ROUNDUP(MONTH(Data[[#This Row],[Date]])/3,0)</f>
        <v>2</v>
      </c>
      <c r="G473" t="s">
        <v>92</v>
      </c>
      <c r="H473" t="s">
        <v>96</v>
      </c>
      <c r="I473" t="s">
        <v>89</v>
      </c>
      <c r="J473" t="s">
        <v>61</v>
      </c>
      <c r="K473">
        <v>5</v>
      </c>
      <c r="L473" s="3">
        <v>36.369999999999997</v>
      </c>
    </row>
    <row r="474" spans="1:12" x14ac:dyDescent="0.2">
      <c r="A474">
        <v>137381</v>
      </c>
      <c r="B474" s="2">
        <v>42171</v>
      </c>
      <c r="C474" s="7">
        <f>YEAR(Data[[#This Row],[Date]])</f>
        <v>2015</v>
      </c>
      <c r="D474" s="5" t="str">
        <f>TEXT(Data[[#This Row],[Date]], "mmm")</f>
        <v>Jun</v>
      </c>
      <c r="E474" s="5">
        <f>DAY(Data[[#This Row],[Date]])</f>
        <v>16</v>
      </c>
      <c r="F474" s="5">
        <f>ROUNDUP(MONTH(Data[[#This Row],[Date]])/3,0)</f>
        <v>2</v>
      </c>
      <c r="G474" t="s">
        <v>55</v>
      </c>
      <c r="H474" t="s">
        <v>29</v>
      </c>
      <c r="I474" t="s">
        <v>72</v>
      </c>
      <c r="J474" t="s">
        <v>25</v>
      </c>
      <c r="K474">
        <v>25</v>
      </c>
      <c r="L474" s="3">
        <v>185.11</v>
      </c>
    </row>
    <row r="475" spans="1:12" x14ac:dyDescent="0.2">
      <c r="A475">
        <v>137381</v>
      </c>
      <c r="B475" s="2">
        <v>42171</v>
      </c>
      <c r="C475" s="7">
        <f>YEAR(Data[[#This Row],[Date]])</f>
        <v>2015</v>
      </c>
      <c r="D475" s="5" t="str">
        <f>TEXT(Data[[#This Row],[Date]], "mmm")</f>
        <v>Jun</v>
      </c>
      <c r="E475" s="5">
        <f>DAY(Data[[#This Row],[Date]])</f>
        <v>16</v>
      </c>
      <c r="F475" s="5">
        <f>ROUNDUP(MONTH(Data[[#This Row],[Date]])/3,0)</f>
        <v>2</v>
      </c>
      <c r="G475" t="s">
        <v>55</v>
      </c>
      <c r="H475" t="s">
        <v>29</v>
      </c>
      <c r="I475" t="s">
        <v>24</v>
      </c>
      <c r="J475" t="s">
        <v>25</v>
      </c>
      <c r="K475">
        <v>15</v>
      </c>
      <c r="L475" s="3">
        <v>80.930000000000007</v>
      </c>
    </row>
    <row r="476" spans="1:12" x14ac:dyDescent="0.2">
      <c r="A476">
        <v>137381</v>
      </c>
      <c r="B476" s="2">
        <v>42171</v>
      </c>
      <c r="C476" s="7">
        <f>YEAR(Data[[#This Row],[Date]])</f>
        <v>2015</v>
      </c>
      <c r="D476" s="5" t="str">
        <f>TEXT(Data[[#This Row],[Date]], "mmm")</f>
        <v>Jun</v>
      </c>
      <c r="E476" s="5">
        <f>DAY(Data[[#This Row],[Date]])</f>
        <v>16</v>
      </c>
      <c r="F476" s="5">
        <f>ROUNDUP(MONTH(Data[[#This Row],[Date]])/3,0)</f>
        <v>2</v>
      </c>
      <c r="G476" t="s">
        <v>55</v>
      </c>
      <c r="H476" t="s">
        <v>29</v>
      </c>
      <c r="I476" t="s">
        <v>26</v>
      </c>
      <c r="J476" t="s">
        <v>10</v>
      </c>
      <c r="K476">
        <v>25</v>
      </c>
      <c r="L476" s="3">
        <v>234.88</v>
      </c>
    </row>
    <row r="477" spans="1:12" x14ac:dyDescent="0.2">
      <c r="A477">
        <v>137381</v>
      </c>
      <c r="B477" s="2">
        <v>42171</v>
      </c>
      <c r="C477" s="7">
        <f>YEAR(Data[[#This Row],[Date]])</f>
        <v>2015</v>
      </c>
      <c r="D477" s="5" t="str">
        <f>TEXT(Data[[#This Row],[Date]], "mmm")</f>
        <v>Jun</v>
      </c>
      <c r="E477" s="5">
        <f>DAY(Data[[#This Row],[Date]])</f>
        <v>16</v>
      </c>
      <c r="F477" s="5">
        <f>ROUNDUP(MONTH(Data[[#This Row],[Date]])/3,0)</f>
        <v>2</v>
      </c>
      <c r="G477" t="s">
        <v>55</v>
      </c>
      <c r="H477" t="s">
        <v>29</v>
      </c>
      <c r="I477" t="s">
        <v>85</v>
      </c>
      <c r="J477" t="s">
        <v>10</v>
      </c>
      <c r="K477">
        <v>12</v>
      </c>
      <c r="L477" s="3">
        <v>99.05</v>
      </c>
    </row>
    <row r="478" spans="1:12" x14ac:dyDescent="0.2">
      <c r="A478">
        <v>137382</v>
      </c>
      <c r="B478" s="2">
        <v>42172</v>
      </c>
      <c r="C478" s="7">
        <f>YEAR(Data[[#This Row],[Date]])</f>
        <v>2015</v>
      </c>
      <c r="D478" s="5" t="str">
        <f>TEXT(Data[[#This Row],[Date]], "mmm")</f>
        <v>Jun</v>
      </c>
      <c r="E478" s="5">
        <f>DAY(Data[[#This Row],[Date]])</f>
        <v>17</v>
      </c>
      <c r="F478" s="5">
        <f>ROUNDUP(MONTH(Data[[#This Row],[Date]])/3,0)</f>
        <v>2</v>
      </c>
      <c r="G478" t="s">
        <v>22</v>
      </c>
      <c r="H478" t="s">
        <v>108</v>
      </c>
      <c r="I478" t="s">
        <v>7</v>
      </c>
      <c r="J478" t="s">
        <v>8</v>
      </c>
      <c r="K478">
        <v>19</v>
      </c>
      <c r="L478" s="3">
        <v>125.87</v>
      </c>
    </row>
    <row r="479" spans="1:12" x14ac:dyDescent="0.2">
      <c r="A479">
        <v>137382</v>
      </c>
      <c r="B479" s="2">
        <v>42172</v>
      </c>
      <c r="C479" s="7">
        <f>YEAR(Data[[#This Row],[Date]])</f>
        <v>2015</v>
      </c>
      <c r="D479" s="5" t="str">
        <f>TEXT(Data[[#This Row],[Date]], "mmm")</f>
        <v>Jun</v>
      </c>
      <c r="E479" s="5">
        <f>DAY(Data[[#This Row],[Date]])</f>
        <v>17</v>
      </c>
      <c r="F479" s="5">
        <f>ROUNDUP(MONTH(Data[[#This Row],[Date]])/3,0)</f>
        <v>2</v>
      </c>
      <c r="G479" t="s">
        <v>22</v>
      </c>
      <c r="H479" t="s">
        <v>108</v>
      </c>
      <c r="I479" t="s">
        <v>46</v>
      </c>
      <c r="J479" t="s">
        <v>8</v>
      </c>
      <c r="K479">
        <v>6</v>
      </c>
      <c r="L479" s="3">
        <v>52.17</v>
      </c>
    </row>
    <row r="480" spans="1:12" x14ac:dyDescent="0.2">
      <c r="A480">
        <v>137382</v>
      </c>
      <c r="B480" s="2">
        <v>42172</v>
      </c>
      <c r="C480" s="7">
        <f>YEAR(Data[[#This Row],[Date]])</f>
        <v>2015</v>
      </c>
      <c r="D480" s="5" t="str">
        <f>TEXT(Data[[#This Row],[Date]], "mmm")</f>
        <v>Jun</v>
      </c>
      <c r="E480" s="5">
        <f>DAY(Data[[#This Row],[Date]])</f>
        <v>17</v>
      </c>
      <c r="F480" s="5">
        <f>ROUNDUP(MONTH(Data[[#This Row],[Date]])/3,0)</f>
        <v>2</v>
      </c>
      <c r="G480" t="s">
        <v>22</v>
      </c>
      <c r="H480" t="s">
        <v>108</v>
      </c>
      <c r="I480" t="s">
        <v>75</v>
      </c>
      <c r="J480" t="s">
        <v>8</v>
      </c>
      <c r="K480">
        <v>10</v>
      </c>
      <c r="L480" s="3">
        <v>83.15</v>
      </c>
    </row>
    <row r="481" spans="1:12" x14ac:dyDescent="0.2">
      <c r="A481">
        <v>137382</v>
      </c>
      <c r="B481" s="2">
        <v>42172</v>
      </c>
      <c r="C481" s="7">
        <f>YEAR(Data[[#This Row],[Date]])</f>
        <v>2015</v>
      </c>
      <c r="D481" s="5" t="str">
        <f>TEXT(Data[[#This Row],[Date]], "mmm")</f>
        <v>Jun</v>
      </c>
      <c r="E481" s="5">
        <f>DAY(Data[[#This Row],[Date]])</f>
        <v>17</v>
      </c>
      <c r="F481" s="5">
        <f>ROUNDUP(MONTH(Data[[#This Row],[Date]])/3,0)</f>
        <v>2</v>
      </c>
      <c r="G481" t="s">
        <v>22</v>
      </c>
      <c r="H481" t="s">
        <v>108</v>
      </c>
      <c r="I481" t="s">
        <v>68</v>
      </c>
      <c r="J481" t="s">
        <v>12</v>
      </c>
      <c r="K481">
        <v>4</v>
      </c>
      <c r="L481" s="3">
        <v>37.18</v>
      </c>
    </row>
    <row r="482" spans="1:12" x14ac:dyDescent="0.2">
      <c r="A482">
        <v>137382</v>
      </c>
      <c r="B482" s="2">
        <v>42172</v>
      </c>
      <c r="C482" s="7">
        <f>YEAR(Data[[#This Row],[Date]])</f>
        <v>2015</v>
      </c>
      <c r="D482" s="5" t="str">
        <f>TEXT(Data[[#This Row],[Date]], "mmm")</f>
        <v>Jun</v>
      </c>
      <c r="E482" s="5">
        <f>DAY(Data[[#This Row],[Date]])</f>
        <v>17</v>
      </c>
      <c r="F482" s="5">
        <f>ROUNDUP(MONTH(Data[[#This Row],[Date]])/3,0)</f>
        <v>2</v>
      </c>
      <c r="G482" t="s">
        <v>22</v>
      </c>
      <c r="H482" t="s">
        <v>108</v>
      </c>
      <c r="I482" t="s">
        <v>11</v>
      </c>
      <c r="J482" t="s">
        <v>12</v>
      </c>
      <c r="K482">
        <v>6</v>
      </c>
      <c r="L482" s="3">
        <v>63.2</v>
      </c>
    </row>
    <row r="483" spans="1:12" x14ac:dyDescent="0.2">
      <c r="A483">
        <v>137383</v>
      </c>
      <c r="B483" s="2">
        <v>42172</v>
      </c>
      <c r="C483" s="7">
        <f>YEAR(Data[[#This Row],[Date]])</f>
        <v>2015</v>
      </c>
      <c r="D483" s="5" t="str">
        <f>TEXT(Data[[#This Row],[Date]], "mmm")</f>
        <v>Jun</v>
      </c>
      <c r="E483" s="5">
        <f>DAY(Data[[#This Row],[Date]])</f>
        <v>17</v>
      </c>
      <c r="F483" s="5">
        <f>ROUNDUP(MONTH(Data[[#This Row],[Date]])/3,0)</f>
        <v>2</v>
      </c>
      <c r="G483" t="s">
        <v>44</v>
      </c>
      <c r="H483" t="s">
        <v>65</v>
      </c>
      <c r="I483" t="s">
        <v>27</v>
      </c>
      <c r="J483" t="s">
        <v>25</v>
      </c>
      <c r="K483">
        <v>12</v>
      </c>
      <c r="L483" s="3">
        <v>111.29</v>
      </c>
    </row>
    <row r="484" spans="1:12" x14ac:dyDescent="0.2">
      <c r="A484">
        <v>137383</v>
      </c>
      <c r="B484" s="2">
        <v>42172</v>
      </c>
      <c r="C484" s="7">
        <f>YEAR(Data[[#This Row],[Date]])</f>
        <v>2015</v>
      </c>
      <c r="D484" s="5" t="str">
        <f>TEXT(Data[[#This Row],[Date]], "mmm")</f>
        <v>Jun</v>
      </c>
      <c r="E484" s="5">
        <f>DAY(Data[[#This Row],[Date]])</f>
        <v>17</v>
      </c>
      <c r="F484" s="5">
        <f>ROUNDUP(MONTH(Data[[#This Row],[Date]])/3,0)</f>
        <v>2</v>
      </c>
      <c r="G484" t="s">
        <v>44</v>
      </c>
      <c r="H484" t="s">
        <v>65</v>
      </c>
      <c r="I484" t="s">
        <v>98</v>
      </c>
      <c r="J484" t="s">
        <v>34</v>
      </c>
      <c r="K484">
        <v>7</v>
      </c>
      <c r="L484" s="3">
        <v>69.400000000000006</v>
      </c>
    </row>
    <row r="485" spans="1:12" x14ac:dyDescent="0.2">
      <c r="A485">
        <v>137383</v>
      </c>
      <c r="B485" s="2">
        <v>42172</v>
      </c>
      <c r="C485" s="7">
        <f>YEAR(Data[[#This Row],[Date]])</f>
        <v>2015</v>
      </c>
      <c r="D485" s="5" t="str">
        <f>TEXT(Data[[#This Row],[Date]], "mmm")</f>
        <v>Jun</v>
      </c>
      <c r="E485" s="5">
        <f>DAY(Data[[#This Row],[Date]])</f>
        <v>17</v>
      </c>
      <c r="F485" s="5">
        <f>ROUNDUP(MONTH(Data[[#This Row],[Date]])/3,0)</f>
        <v>2</v>
      </c>
      <c r="G485" t="s">
        <v>44</v>
      </c>
      <c r="H485" t="s">
        <v>65</v>
      </c>
      <c r="I485" t="s">
        <v>40</v>
      </c>
      <c r="J485" t="s">
        <v>34</v>
      </c>
      <c r="K485">
        <v>20</v>
      </c>
      <c r="L485" s="3">
        <v>168.87</v>
      </c>
    </row>
    <row r="486" spans="1:12" x14ac:dyDescent="0.2">
      <c r="A486">
        <v>137383</v>
      </c>
      <c r="B486" s="2">
        <v>42172</v>
      </c>
      <c r="C486" s="7">
        <f>YEAR(Data[[#This Row],[Date]])</f>
        <v>2015</v>
      </c>
      <c r="D486" s="5" t="str">
        <f>TEXT(Data[[#This Row],[Date]], "mmm")</f>
        <v>Jun</v>
      </c>
      <c r="E486" s="5">
        <f>DAY(Data[[#This Row],[Date]])</f>
        <v>17</v>
      </c>
      <c r="F486" s="5">
        <f>ROUNDUP(MONTH(Data[[#This Row],[Date]])/3,0)</f>
        <v>2</v>
      </c>
      <c r="G486" t="s">
        <v>44</v>
      </c>
      <c r="H486" t="s">
        <v>65</v>
      </c>
      <c r="I486" t="s">
        <v>11</v>
      </c>
      <c r="J486" t="s">
        <v>12</v>
      </c>
      <c r="K486">
        <v>13</v>
      </c>
      <c r="L486" s="3">
        <v>141.36000000000001</v>
      </c>
    </row>
    <row r="487" spans="1:12" x14ac:dyDescent="0.2">
      <c r="A487">
        <v>137383</v>
      </c>
      <c r="B487" s="2">
        <v>42172</v>
      </c>
      <c r="C487" s="7">
        <f>YEAR(Data[[#This Row],[Date]])</f>
        <v>2015</v>
      </c>
      <c r="D487" s="5" t="str">
        <f>TEXT(Data[[#This Row],[Date]], "mmm")</f>
        <v>Jun</v>
      </c>
      <c r="E487" s="5">
        <f>DAY(Data[[#This Row],[Date]])</f>
        <v>17</v>
      </c>
      <c r="F487" s="5">
        <f>ROUNDUP(MONTH(Data[[#This Row],[Date]])/3,0)</f>
        <v>2</v>
      </c>
      <c r="G487" t="s">
        <v>44</v>
      </c>
      <c r="H487" t="s">
        <v>65</v>
      </c>
      <c r="I487" t="s">
        <v>89</v>
      </c>
      <c r="J487" t="s">
        <v>61</v>
      </c>
      <c r="K487">
        <v>24</v>
      </c>
      <c r="L487" s="3">
        <v>152.76</v>
      </c>
    </row>
    <row r="488" spans="1:12" x14ac:dyDescent="0.2">
      <c r="A488">
        <v>137384</v>
      </c>
      <c r="B488" s="2">
        <v>42172</v>
      </c>
      <c r="C488" s="7">
        <f>YEAR(Data[[#This Row],[Date]])</f>
        <v>2015</v>
      </c>
      <c r="D488" s="5" t="str">
        <f>TEXT(Data[[#This Row],[Date]], "mmm")</f>
        <v>Jun</v>
      </c>
      <c r="E488" s="5">
        <f>DAY(Data[[#This Row],[Date]])</f>
        <v>17</v>
      </c>
      <c r="F488" s="5">
        <f>ROUNDUP(MONTH(Data[[#This Row],[Date]])/3,0)</f>
        <v>2</v>
      </c>
      <c r="G488" t="s">
        <v>79</v>
      </c>
      <c r="H488" t="s">
        <v>15</v>
      </c>
      <c r="I488" t="s">
        <v>35</v>
      </c>
      <c r="J488" t="s">
        <v>34</v>
      </c>
      <c r="K488">
        <v>10</v>
      </c>
      <c r="L488" s="3">
        <v>73.55</v>
      </c>
    </row>
    <row r="489" spans="1:12" x14ac:dyDescent="0.2">
      <c r="A489">
        <v>137385</v>
      </c>
      <c r="B489" s="2">
        <v>42173</v>
      </c>
      <c r="C489" s="7">
        <f>YEAR(Data[[#This Row],[Date]])</f>
        <v>2015</v>
      </c>
      <c r="D489" s="5" t="str">
        <f>TEXT(Data[[#This Row],[Date]], "mmm")</f>
        <v>Jun</v>
      </c>
      <c r="E489" s="5">
        <f>DAY(Data[[#This Row],[Date]])</f>
        <v>18</v>
      </c>
      <c r="F489" s="5">
        <f>ROUNDUP(MONTH(Data[[#This Row],[Date]])/3,0)</f>
        <v>2</v>
      </c>
      <c r="G489" t="s">
        <v>44</v>
      </c>
      <c r="H489" t="s">
        <v>23</v>
      </c>
      <c r="I489" t="s">
        <v>78</v>
      </c>
      <c r="J489" t="s">
        <v>10</v>
      </c>
      <c r="K489">
        <v>20</v>
      </c>
      <c r="L489" s="3">
        <v>163.66999999999999</v>
      </c>
    </row>
    <row r="490" spans="1:12" x14ac:dyDescent="0.2">
      <c r="A490">
        <v>137385</v>
      </c>
      <c r="B490" s="2">
        <v>42173</v>
      </c>
      <c r="C490" s="7">
        <f>YEAR(Data[[#This Row],[Date]])</f>
        <v>2015</v>
      </c>
      <c r="D490" s="5" t="str">
        <f>TEXT(Data[[#This Row],[Date]], "mmm")</f>
        <v>Jun</v>
      </c>
      <c r="E490" s="5">
        <f>DAY(Data[[#This Row],[Date]])</f>
        <v>18</v>
      </c>
      <c r="F490" s="5">
        <f>ROUNDUP(MONTH(Data[[#This Row],[Date]])/3,0)</f>
        <v>2</v>
      </c>
      <c r="G490" t="s">
        <v>44</v>
      </c>
      <c r="H490" t="s">
        <v>23</v>
      </c>
      <c r="I490" t="s">
        <v>17</v>
      </c>
      <c r="J490" t="s">
        <v>10</v>
      </c>
      <c r="K490">
        <v>20</v>
      </c>
      <c r="L490" s="3">
        <v>161.88999999999999</v>
      </c>
    </row>
    <row r="491" spans="1:12" x14ac:dyDescent="0.2">
      <c r="A491">
        <v>137385</v>
      </c>
      <c r="B491" s="2">
        <v>42173</v>
      </c>
      <c r="C491" s="7">
        <f>YEAR(Data[[#This Row],[Date]])</f>
        <v>2015</v>
      </c>
      <c r="D491" s="5" t="str">
        <f>TEXT(Data[[#This Row],[Date]], "mmm")</f>
        <v>Jun</v>
      </c>
      <c r="E491" s="5">
        <f>DAY(Data[[#This Row],[Date]])</f>
        <v>18</v>
      </c>
      <c r="F491" s="5">
        <f>ROUNDUP(MONTH(Data[[#This Row],[Date]])/3,0)</f>
        <v>2</v>
      </c>
      <c r="G491" t="s">
        <v>44</v>
      </c>
      <c r="H491" t="s">
        <v>23</v>
      </c>
      <c r="I491" t="s">
        <v>35</v>
      </c>
      <c r="J491" t="s">
        <v>34</v>
      </c>
      <c r="K491">
        <v>9</v>
      </c>
      <c r="L491" s="3">
        <v>86.35</v>
      </c>
    </row>
    <row r="492" spans="1:12" x14ac:dyDescent="0.2">
      <c r="A492">
        <v>137385</v>
      </c>
      <c r="B492" s="2">
        <v>42173</v>
      </c>
      <c r="C492" s="7">
        <f>YEAR(Data[[#This Row],[Date]])</f>
        <v>2015</v>
      </c>
      <c r="D492" s="5" t="str">
        <f>TEXT(Data[[#This Row],[Date]], "mmm")</f>
        <v>Jun</v>
      </c>
      <c r="E492" s="5">
        <f>DAY(Data[[#This Row],[Date]])</f>
        <v>18</v>
      </c>
      <c r="F492" s="5">
        <f>ROUNDUP(MONTH(Data[[#This Row],[Date]])/3,0)</f>
        <v>2</v>
      </c>
      <c r="G492" t="s">
        <v>44</v>
      </c>
      <c r="H492" t="s">
        <v>23</v>
      </c>
      <c r="I492" t="s">
        <v>97</v>
      </c>
      <c r="J492" t="s">
        <v>12</v>
      </c>
      <c r="K492">
        <v>19</v>
      </c>
      <c r="L492" s="3">
        <v>159.49</v>
      </c>
    </row>
    <row r="493" spans="1:12" x14ac:dyDescent="0.2">
      <c r="A493">
        <v>137385</v>
      </c>
      <c r="B493" s="2">
        <v>42173</v>
      </c>
      <c r="C493" s="7">
        <f>YEAR(Data[[#This Row],[Date]])</f>
        <v>2015</v>
      </c>
      <c r="D493" s="5" t="str">
        <f>TEXT(Data[[#This Row],[Date]], "mmm")</f>
        <v>Jun</v>
      </c>
      <c r="E493" s="5">
        <f>DAY(Data[[#This Row],[Date]])</f>
        <v>18</v>
      </c>
      <c r="F493" s="5">
        <f>ROUNDUP(MONTH(Data[[#This Row],[Date]])/3,0)</f>
        <v>2</v>
      </c>
      <c r="G493" t="s">
        <v>44</v>
      </c>
      <c r="H493" t="s">
        <v>23</v>
      </c>
      <c r="I493" t="s">
        <v>41</v>
      </c>
      <c r="J493" t="s">
        <v>12</v>
      </c>
      <c r="K493">
        <v>17</v>
      </c>
      <c r="L493" s="3">
        <v>152.22</v>
      </c>
    </row>
    <row r="494" spans="1:12" x14ac:dyDescent="0.2">
      <c r="A494">
        <v>137385</v>
      </c>
      <c r="B494" s="2">
        <v>42173</v>
      </c>
      <c r="C494" s="7">
        <f>YEAR(Data[[#This Row],[Date]])</f>
        <v>2015</v>
      </c>
      <c r="D494" s="5" t="str">
        <f>TEXT(Data[[#This Row],[Date]], "mmm")</f>
        <v>Jun</v>
      </c>
      <c r="E494" s="5">
        <f>DAY(Data[[#This Row],[Date]])</f>
        <v>18</v>
      </c>
      <c r="F494" s="5">
        <f>ROUNDUP(MONTH(Data[[#This Row],[Date]])/3,0)</f>
        <v>2</v>
      </c>
      <c r="G494" t="s">
        <v>44</v>
      </c>
      <c r="H494" t="s">
        <v>23</v>
      </c>
      <c r="I494" t="s">
        <v>76</v>
      </c>
      <c r="J494" t="s">
        <v>12</v>
      </c>
      <c r="K494">
        <v>1</v>
      </c>
      <c r="L494" s="3">
        <v>9.49</v>
      </c>
    </row>
    <row r="495" spans="1:12" x14ac:dyDescent="0.2">
      <c r="A495">
        <v>137386</v>
      </c>
      <c r="B495" s="2">
        <v>42173</v>
      </c>
      <c r="C495" s="7">
        <f>YEAR(Data[[#This Row],[Date]])</f>
        <v>2015</v>
      </c>
      <c r="D495" s="5" t="str">
        <f>TEXT(Data[[#This Row],[Date]], "mmm")</f>
        <v>Jun</v>
      </c>
      <c r="E495" s="5">
        <f>DAY(Data[[#This Row],[Date]])</f>
        <v>18</v>
      </c>
      <c r="F495" s="5">
        <f>ROUNDUP(MONTH(Data[[#This Row],[Date]])/3,0)</f>
        <v>2</v>
      </c>
      <c r="G495" t="s">
        <v>44</v>
      </c>
      <c r="H495" t="s">
        <v>69</v>
      </c>
      <c r="I495" t="s">
        <v>32</v>
      </c>
      <c r="J495" t="s">
        <v>8</v>
      </c>
      <c r="K495">
        <v>13</v>
      </c>
      <c r="L495" s="3">
        <v>87.3</v>
      </c>
    </row>
    <row r="496" spans="1:12" x14ac:dyDescent="0.2">
      <c r="A496">
        <v>137386</v>
      </c>
      <c r="B496" s="2">
        <v>42173</v>
      </c>
      <c r="C496" s="7">
        <f>YEAR(Data[[#This Row],[Date]])</f>
        <v>2015</v>
      </c>
      <c r="D496" s="5" t="str">
        <f>TEXT(Data[[#This Row],[Date]], "mmm")</f>
        <v>Jun</v>
      </c>
      <c r="E496" s="5">
        <f>DAY(Data[[#This Row],[Date]])</f>
        <v>18</v>
      </c>
      <c r="F496" s="5">
        <f>ROUNDUP(MONTH(Data[[#This Row],[Date]])/3,0)</f>
        <v>2</v>
      </c>
      <c r="G496" t="s">
        <v>44</v>
      </c>
      <c r="H496" t="s">
        <v>69</v>
      </c>
      <c r="I496" t="s">
        <v>17</v>
      </c>
      <c r="J496" t="s">
        <v>10</v>
      </c>
      <c r="K496">
        <v>22</v>
      </c>
      <c r="L496" s="3">
        <v>187.97</v>
      </c>
    </row>
    <row r="497" spans="1:12" x14ac:dyDescent="0.2">
      <c r="A497">
        <v>137386</v>
      </c>
      <c r="B497" s="2">
        <v>42173</v>
      </c>
      <c r="C497" s="7">
        <f>YEAR(Data[[#This Row],[Date]])</f>
        <v>2015</v>
      </c>
      <c r="D497" s="5" t="str">
        <f>TEXT(Data[[#This Row],[Date]], "mmm")</f>
        <v>Jun</v>
      </c>
      <c r="E497" s="5">
        <f>DAY(Data[[#This Row],[Date]])</f>
        <v>18</v>
      </c>
      <c r="F497" s="5">
        <f>ROUNDUP(MONTH(Data[[#This Row],[Date]])/3,0)</f>
        <v>2</v>
      </c>
      <c r="G497" t="s">
        <v>44</v>
      </c>
      <c r="H497" t="s">
        <v>69</v>
      </c>
      <c r="I497" t="s">
        <v>98</v>
      </c>
      <c r="J497" t="s">
        <v>34</v>
      </c>
      <c r="K497">
        <v>14</v>
      </c>
      <c r="L497" s="3">
        <v>100.74</v>
      </c>
    </row>
    <row r="498" spans="1:12" x14ac:dyDescent="0.2">
      <c r="A498">
        <v>137388</v>
      </c>
      <c r="B498" s="2">
        <v>42174</v>
      </c>
      <c r="C498" s="7">
        <f>YEAR(Data[[#This Row],[Date]])</f>
        <v>2015</v>
      </c>
      <c r="D498" s="5" t="str">
        <f>TEXT(Data[[#This Row],[Date]], "mmm")</f>
        <v>Jun</v>
      </c>
      <c r="E498" s="5">
        <f>DAY(Data[[#This Row],[Date]])</f>
        <v>19</v>
      </c>
      <c r="F498" s="5">
        <f>ROUNDUP(MONTH(Data[[#This Row],[Date]])/3,0)</f>
        <v>2</v>
      </c>
      <c r="G498" t="s">
        <v>55</v>
      </c>
      <c r="H498" t="s">
        <v>43</v>
      </c>
      <c r="I498" t="s">
        <v>100</v>
      </c>
      <c r="J498" t="s">
        <v>25</v>
      </c>
      <c r="K498">
        <v>18</v>
      </c>
      <c r="L498" s="3">
        <v>184.2</v>
      </c>
    </row>
    <row r="499" spans="1:12" x14ac:dyDescent="0.2">
      <c r="A499">
        <v>137388</v>
      </c>
      <c r="B499" s="2">
        <v>42174</v>
      </c>
      <c r="C499" s="7">
        <f>YEAR(Data[[#This Row],[Date]])</f>
        <v>2015</v>
      </c>
      <c r="D499" s="5" t="str">
        <f>TEXT(Data[[#This Row],[Date]], "mmm")</f>
        <v>Jun</v>
      </c>
      <c r="E499" s="5">
        <f>DAY(Data[[#This Row],[Date]])</f>
        <v>19</v>
      </c>
      <c r="F499" s="5">
        <f>ROUNDUP(MONTH(Data[[#This Row],[Date]])/3,0)</f>
        <v>2</v>
      </c>
      <c r="G499" t="s">
        <v>55</v>
      </c>
      <c r="H499" t="s">
        <v>43</v>
      </c>
      <c r="I499" t="s">
        <v>98</v>
      </c>
      <c r="J499" t="s">
        <v>34</v>
      </c>
      <c r="K499">
        <v>18</v>
      </c>
      <c r="L499" s="3">
        <v>146.79</v>
      </c>
    </row>
    <row r="500" spans="1:12" x14ac:dyDescent="0.2">
      <c r="A500">
        <v>137388</v>
      </c>
      <c r="B500" s="2">
        <v>42174</v>
      </c>
      <c r="C500" s="7">
        <f>YEAR(Data[[#This Row],[Date]])</f>
        <v>2015</v>
      </c>
      <c r="D500" s="5" t="str">
        <f>TEXT(Data[[#This Row],[Date]], "mmm")</f>
        <v>Jun</v>
      </c>
      <c r="E500" s="5">
        <f>DAY(Data[[#This Row],[Date]])</f>
        <v>19</v>
      </c>
      <c r="F500" s="5">
        <f>ROUNDUP(MONTH(Data[[#This Row],[Date]])/3,0)</f>
        <v>2</v>
      </c>
      <c r="G500" t="s">
        <v>55</v>
      </c>
      <c r="H500" t="s">
        <v>43</v>
      </c>
      <c r="I500" t="s">
        <v>63</v>
      </c>
      <c r="J500" t="s">
        <v>34</v>
      </c>
      <c r="K500">
        <v>15</v>
      </c>
      <c r="L500" s="3">
        <v>120.81</v>
      </c>
    </row>
    <row r="501" spans="1:12" x14ac:dyDescent="0.2">
      <c r="A501">
        <v>137389</v>
      </c>
      <c r="B501" s="2">
        <v>42175</v>
      </c>
      <c r="C501" s="7">
        <f>YEAR(Data[[#This Row],[Date]])</f>
        <v>2015</v>
      </c>
      <c r="D501" s="5" t="str">
        <f>TEXT(Data[[#This Row],[Date]], "mmm")</f>
        <v>Jun</v>
      </c>
      <c r="E501" s="5">
        <f>DAY(Data[[#This Row],[Date]])</f>
        <v>20</v>
      </c>
      <c r="F501" s="5">
        <f>ROUNDUP(MONTH(Data[[#This Row],[Date]])/3,0)</f>
        <v>2</v>
      </c>
      <c r="G501" t="s">
        <v>55</v>
      </c>
      <c r="H501" t="s">
        <v>104</v>
      </c>
      <c r="I501" t="s">
        <v>67</v>
      </c>
      <c r="J501" t="s">
        <v>59</v>
      </c>
      <c r="K501">
        <v>10</v>
      </c>
      <c r="L501" s="3">
        <v>67.55</v>
      </c>
    </row>
    <row r="502" spans="1:12" x14ac:dyDescent="0.2">
      <c r="A502">
        <v>137389</v>
      </c>
      <c r="B502" s="2">
        <v>42175</v>
      </c>
      <c r="C502" s="7">
        <f>YEAR(Data[[#This Row],[Date]])</f>
        <v>2015</v>
      </c>
      <c r="D502" s="5" t="str">
        <f>TEXT(Data[[#This Row],[Date]], "mmm")</f>
        <v>Jun</v>
      </c>
      <c r="E502" s="5">
        <f>DAY(Data[[#This Row],[Date]])</f>
        <v>20</v>
      </c>
      <c r="F502" s="5">
        <f>ROUNDUP(MONTH(Data[[#This Row],[Date]])/3,0)</f>
        <v>2</v>
      </c>
      <c r="G502" t="s">
        <v>55</v>
      </c>
      <c r="H502" t="s">
        <v>104</v>
      </c>
      <c r="I502" t="s">
        <v>20</v>
      </c>
      <c r="J502" t="s">
        <v>21</v>
      </c>
      <c r="K502">
        <v>10</v>
      </c>
      <c r="L502" s="3">
        <v>84.75</v>
      </c>
    </row>
    <row r="503" spans="1:12" x14ac:dyDescent="0.2">
      <c r="A503">
        <v>137389</v>
      </c>
      <c r="B503" s="2">
        <v>42175</v>
      </c>
      <c r="C503" s="7">
        <f>YEAR(Data[[#This Row],[Date]])</f>
        <v>2015</v>
      </c>
      <c r="D503" s="5" t="str">
        <f>TEXT(Data[[#This Row],[Date]], "mmm")</f>
        <v>Jun</v>
      </c>
      <c r="E503" s="5">
        <f>DAY(Data[[#This Row],[Date]])</f>
        <v>20</v>
      </c>
      <c r="F503" s="5">
        <f>ROUNDUP(MONTH(Data[[#This Row],[Date]])/3,0)</f>
        <v>2</v>
      </c>
      <c r="G503" t="s">
        <v>55</v>
      </c>
      <c r="H503" t="s">
        <v>104</v>
      </c>
      <c r="I503" t="s">
        <v>85</v>
      </c>
      <c r="J503" t="s">
        <v>10</v>
      </c>
      <c r="K503">
        <v>22</v>
      </c>
      <c r="L503" s="3">
        <v>175.43</v>
      </c>
    </row>
    <row r="504" spans="1:12" x14ac:dyDescent="0.2">
      <c r="A504">
        <v>137389</v>
      </c>
      <c r="B504" s="2">
        <v>42175</v>
      </c>
      <c r="C504" s="7">
        <f>YEAR(Data[[#This Row],[Date]])</f>
        <v>2015</v>
      </c>
      <c r="D504" s="5" t="str">
        <f>TEXT(Data[[#This Row],[Date]], "mmm")</f>
        <v>Jun</v>
      </c>
      <c r="E504" s="5">
        <f>DAY(Data[[#This Row],[Date]])</f>
        <v>20</v>
      </c>
      <c r="F504" s="5">
        <f>ROUNDUP(MONTH(Data[[#This Row],[Date]])/3,0)</f>
        <v>2</v>
      </c>
      <c r="G504" t="s">
        <v>55</v>
      </c>
      <c r="H504" t="s">
        <v>104</v>
      </c>
      <c r="I504" t="s">
        <v>33</v>
      </c>
      <c r="J504" t="s">
        <v>34</v>
      </c>
      <c r="K504">
        <v>5</v>
      </c>
      <c r="L504" s="3">
        <v>59.97</v>
      </c>
    </row>
    <row r="505" spans="1:12" x14ac:dyDescent="0.2">
      <c r="A505">
        <v>137390</v>
      </c>
      <c r="B505" s="2">
        <v>42175</v>
      </c>
      <c r="C505" s="7">
        <f>YEAR(Data[[#This Row],[Date]])</f>
        <v>2015</v>
      </c>
      <c r="D505" s="5" t="str">
        <f>TEXT(Data[[#This Row],[Date]], "mmm")</f>
        <v>Jun</v>
      </c>
      <c r="E505" s="5">
        <f>DAY(Data[[#This Row],[Date]])</f>
        <v>20</v>
      </c>
      <c r="F505" s="5">
        <f>ROUNDUP(MONTH(Data[[#This Row],[Date]])/3,0)</f>
        <v>2</v>
      </c>
      <c r="G505" t="s">
        <v>92</v>
      </c>
      <c r="H505" t="s">
        <v>43</v>
      </c>
      <c r="I505" t="s">
        <v>51</v>
      </c>
      <c r="J505" t="s">
        <v>52</v>
      </c>
      <c r="K505">
        <v>4</v>
      </c>
      <c r="L505" s="3">
        <v>24.94</v>
      </c>
    </row>
    <row r="506" spans="1:12" x14ac:dyDescent="0.2">
      <c r="A506">
        <v>137391</v>
      </c>
      <c r="B506" s="2">
        <v>42176</v>
      </c>
      <c r="C506" s="7">
        <f>YEAR(Data[[#This Row],[Date]])</f>
        <v>2015</v>
      </c>
      <c r="D506" s="5" t="str">
        <f>TEXT(Data[[#This Row],[Date]], "mmm")</f>
        <v>Jun</v>
      </c>
      <c r="E506" s="5">
        <f>DAY(Data[[#This Row],[Date]])</f>
        <v>21</v>
      </c>
      <c r="F506" s="5">
        <f>ROUNDUP(MONTH(Data[[#This Row],[Date]])/3,0)</f>
        <v>2</v>
      </c>
      <c r="G506" t="s">
        <v>101</v>
      </c>
      <c r="H506" t="s">
        <v>43</v>
      </c>
      <c r="I506" t="s">
        <v>54</v>
      </c>
      <c r="J506" t="s">
        <v>25</v>
      </c>
      <c r="K506">
        <v>9</v>
      </c>
      <c r="L506" s="3">
        <v>81.84</v>
      </c>
    </row>
    <row r="507" spans="1:12" x14ac:dyDescent="0.2">
      <c r="A507">
        <v>137391</v>
      </c>
      <c r="B507" s="2">
        <v>42176</v>
      </c>
      <c r="C507" s="7">
        <f>YEAR(Data[[#This Row],[Date]])</f>
        <v>2015</v>
      </c>
      <c r="D507" s="5" t="str">
        <f>TEXT(Data[[#This Row],[Date]], "mmm")</f>
        <v>Jun</v>
      </c>
      <c r="E507" s="5">
        <f>DAY(Data[[#This Row],[Date]])</f>
        <v>21</v>
      </c>
      <c r="F507" s="5">
        <f>ROUNDUP(MONTH(Data[[#This Row],[Date]])/3,0)</f>
        <v>2</v>
      </c>
      <c r="G507" t="s">
        <v>101</v>
      </c>
      <c r="H507" t="s">
        <v>43</v>
      </c>
      <c r="I507" t="s">
        <v>89</v>
      </c>
      <c r="J507" t="s">
        <v>61</v>
      </c>
      <c r="K507">
        <v>23</v>
      </c>
      <c r="L507" s="3">
        <v>149.38</v>
      </c>
    </row>
    <row r="508" spans="1:12" x14ac:dyDescent="0.2">
      <c r="A508">
        <v>137393</v>
      </c>
      <c r="B508" s="2">
        <v>42177</v>
      </c>
      <c r="C508" s="7">
        <f>YEAR(Data[[#This Row],[Date]])</f>
        <v>2015</v>
      </c>
      <c r="D508" s="5" t="str">
        <f>TEXT(Data[[#This Row],[Date]], "mmm")</f>
        <v>Jun</v>
      </c>
      <c r="E508" s="5">
        <f>DAY(Data[[#This Row],[Date]])</f>
        <v>22</v>
      </c>
      <c r="F508" s="5">
        <f>ROUNDUP(MONTH(Data[[#This Row],[Date]])/3,0)</f>
        <v>2</v>
      </c>
      <c r="G508" t="s">
        <v>28</v>
      </c>
      <c r="H508" t="s">
        <v>74</v>
      </c>
      <c r="I508" t="s">
        <v>35</v>
      </c>
      <c r="J508" t="s">
        <v>34</v>
      </c>
      <c r="K508">
        <v>5</v>
      </c>
      <c r="L508" s="3">
        <v>35.979999999999997</v>
      </c>
    </row>
    <row r="509" spans="1:12" x14ac:dyDescent="0.2">
      <c r="A509">
        <v>137394</v>
      </c>
      <c r="B509" s="2">
        <v>42179</v>
      </c>
      <c r="C509" s="7">
        <f>YEAR(Data[[#This Row],[Date]])</f>
        <v>2015</v>
      </c>
      <c r="D509" s="5" t="str">
        <f>TEXT(Data[[#This Row],[Date]], "mmm")</f>
        <v>Jun</v>
      </c>
      <c r="E509" s="5">
        <f>DAY(Data[[#This Row],[Date]])</f>
        <v>24</v>
      </c>
      <c r="F509" s="5">
        <f>ROUNDUP(MONTH(Data[[#This Row],[Date]])/3,0)</f>
        <v>2</v>
      </c>
      <c r="G509" t="s">
        <v>101</v>
      </c>
      <c r="H509" t="s">
        <v>43</v>
      </c>
      <c r="I509" t="s">
        <v>75</v>
      </c>
      <c r="J509" t="s">
        <v>8</v>
      </c>
      <c r="K509">
        <v>7</v>
      </c>
      <c r="L509" s="3">
        <v>66.040000000000006</v>
      </c>
    </row>
    <row r="510" spans="1:12" x14ac:dyDescent="0.2">
      <c r="A510">
        <v>137394</v>
      </c>
      <c r="B510" s="2">
        <v>42179</v>
      </c>
      <c r="C510" s="7">
        <f>YEAR(Data[[#This Row],[Date]])</f>
        <v>2015</v>
      </c>
      <c r="D510" s="5" t="str">
        <f>TEXT(Data[[#This Row],[Date]], "mmm")</f>
        <v>Jun</v>
      </c>
      <c r="E510" s="5">
        <f>DAY(Data[[#This Row],[Date]])</f>
        <v>24</v>
      </c>
      <c r="F510" s="5">
        <f>ROUNDUP(MONTH(Data[[#This Row],[Date]])/3,0)</f>
        <v>2</v>
      </c>
      <c r="G510" t="s">
        <v>101</v>
      </c>
      <c r="H510" t="s">
        <v>43</v>
      </c>
      <c r="I510" t="s">
        <v>82</v>
      </c>
      <c r="J510" t="s">
        <v>10</v>
      </c>
      <c r="K510">
        <v>21</v>
      </c>
      <c r="L510" s="3">
        <v>135.13999999999999</v>
      </c>
    </row>
    <row r="511" spans="1:12" x14ac:dyDescent="0.2">
      <c r="A511">
        <v>137394</v>
      </c>
      <c r="B511" s="2">
        <v>42179</v>
      </c>
      <c r="C511" s="7">
        <f>YEAR(Data[[#This Row],[Date]])</f>
        <v>2015</v>
      </c>
      <c r="D511" s="5" t="str">
        <f>TEXT(Data[[#This Row],[Date]], "mmm")</f>
        <v>Jun</v>
      </c>
      <c r="E511" s="5">
        <f>DAY(Data[[#This Row],[Date]])</f>
        <v>24</v>
      </c>
      <c r="F511" s="5">
        <f>ROUNDUP(MONTH(Data[[#This Row],[Date]])/3,0)</f>
        <v>2</v>
      </c>
      <c r="G511" t="s">
        <v>101</v>
      </c>
      <c r="H511" t="s">
        <v>43</v>
      </c>
      <c r="I511" t="s">
        <v>17</v>
      </c>
      <c r="J511" t="s">
        <v>10</v>
      </c>
      <c r="K511">
        <v>22</v>
      </c>
      <c r="L511" s="3">
        <v>151.69999999999999</v>
      </c>
    </row>
    <row r="512" spans="1:12" x14ac:dyDescent="0.2">
      <c r="A512">
        <v>137394</v>
      </c>
      <c r="B512" s="2">
        <v>42179</v>
      </c>
      <c r="C512" s="7">
        <f>YEAR(Data[[#This Row],[Date]])</f>
        <v>2015</v>
      </c>
      <c r="D512" s="5" t="str">
        <f>TEXT(Data[[#This Row],[Date]], "mmm")</f>
        <v>Jun</v>
      </c>
      <c r="E512" s="5">
        <f>DAY(Data[[#This Row],[Date]])</f>
        <v>24</v>
      </c>
      <c r="F512" s="5">
        <f>ROUNDUP(MONTH(Data[[#This Row],[Date]])/3,0)</f>
        <v>2</v>
      </c>
      <c r="G512" t="s">
        <v>101</v>
      </c>
      <c r="H512" t="s">
        <v>43</v>
      </c>
      <c r="I512" t="s">
        <v>105</v>
      </c>
      <c r="J512" t="s">
        <v>12</v>
      </c>
      <c r="K512">
        <v>5</v>
      </c>
      <c r="L512" s="3">
        <v>37.020000000000003</v>
      </c>
    </row>
    <row r="513" spans="1:12" x14ac:dyDescent="0.2">
      <c r="A513">
        <v>137395</v>
      </c>
      <c r="B513" s="2">
        <v>42180</v>
      </c>
      <c r="C513" s="7">
        <f>YEAR(Data[[#This Row],[Date]])</f>
        <v>2015</v>
      </c>
      <c r="D513" s="5" t="str">
        <f>TEXT(Data[[#This Row],[Date]], "mmm")</f>
        <v>Jun</v>
      </c>
      <c r="E513" s="5">
        <f>DAY(Data[[#This Row],[Date]])</f>
        <v>25</v>
      </c>
      <c r="F513" s="5">
        <f>ROUNDUP(MONTH(Data[[#This Row],[Date]])/3,0)</f>
        <v>2</v>
      </c>
      <c r="G513" t="s">
        <v>92</v>
      </c>
      <c r="H513" t="s">
        <v>104</v>
      </c>
      <c r="I513" t="s">
        <v>95</v>
      </c>
      <c r="J513" t="s">
        <v>25</v>
      </c>
      <c r="K513">
        <v>21</v>
      </c>
      <c r="L513" s="3">
        <v>188.04</v>
      </c>
    </row>
    <row r="514" spans="1:12" x14ac:dyDescent="0.2">
      <c r="A514">
        <v>137396</v>
      </c>
      <c r="B514" s="2">
        <v>42180</v>
      </c>
      <c r="C514" s="7">
        <f>YEAR(Data[[#This Row],[Date]])</f>
        <v>2015</v>
      </c>
      <c r="D514" s="5" t="str">
        <f>TEXT(Data[[#This Row],[Date]], "mmm")</f>
        <v>Jun</v>
      </c>
      <c r="E514" s="5">
        <f>DAY(Data[[#This Row],[Date]])</f>
        <v>25</v>
      </c>
      <c r="F514" s="5">
        <f>ROUNDUP(MONTH(Data[[#This Row],[Date]])/3,0)</f>
        <v>2</v>
      </c>
      <c r="G514" t="s">
        <v>44</v>
      </c>
      <c r="H514" t="s">
        <v>108</v>
      </c>
      <c r="I514" t="s">
        <v>77</v>
      </c>
      <c r="J514" t="s">
        <v>19</v>
      </c>
      <c r="K514">
        <v>3</v>
      </c>
      <c r="L514" s="3">
        <v>25.18</v>
      </c>
    </row>
    <row r="515" spans="1:12" x14ac:dyDescent="0.2">
      <c r="A515">
        <v>137397</v>
      </c>
      <c r="B515" s="2">
        <v>42181</v>
      </c>
      <c r="C515" s="7">
        <f>YEAR(Data[[#This Row],[Date]])</f>
        <v>2015</v>
      </c>
      <c r="D515" s="5" t="str">
        <f>TEXT(Data[[#This Row],[Date]], "mmm")</f>
        <v>Jun</v>
      </c>
      <c r="E515" s="5">
        <f>DAY(Data[[#This Row],[Date]])</f>
        <v>26</v>
      </c>
      <c r="F515" s="5">
        <f>ROUNDUP(MONTH(Data[[#This Row],[Date]])/3,0)</f>
        <v>2</v>
      </c>
      <c r="G515" t="s">
        <v>47</v>
      </c>
      <c r="H515" t="s">
        <v>90</v>
      </c>
      <c r="I515" t="s">
        <v>72</v>
      </c>
      <c r="J515" t="s">
        <v>25</v>
      </c>
      <c r="K515">
        <v>14</v>
      </c>
      <c r="L515" s="3">
        <v>103.66</v>
      </c>
    </row>
    <row r="516" spans="1:12" x14ac:dyDescent="0.2">
      <c r="A516">
        <v>137397</v>
      </c>
      <c r="B516" s="2">
        <v>42181</v>
      </c>
      <c r="C516" s="7">
        <f>YEAR(Data[[#This Row],[Date]])</f>
        <v>2015</v>
      </c>
      <c r="D516" s="5" t="str">
        <f>TEXT(Data[[#This Row],[Date]], "mmm")</f>
        <v>Jun</v>
      </c>
      <c r="E516" s="5">
        <f>DAY(Data[[#This Row],[Date]])</f>
        <v>26</v>
      </c>
      <c r="F516" s="5">
        <f>ROUNDUP(MONTH(Data[[#This Row],[Date]])/3,0)</f>
        <v>2</v>
      </c>
      <c r="G516" t="s">
        <v>47</v>
      </c>
      <c r="H516" t="s">
        <v>90</v>
      </c>
      <c r="I516" t="s">
        <v>41</v>
      </c>
      <c r="J516" t="s">
        <v>12</v>
      </c>
      <c r="K516">
        <v>25</v>
      </c>
      <c r="L516" s="3">
        <v>243.85</v>
      </c>
    </row>
    <row r="517" spans="1:12" x14ac:dyDescent="0.2">
      <c r="A517">
        <v>137397</v>
      </c>
      <c r="B517" s="2">
        <v>42181</v>
      </c>
      <c r="C517" s="7">
        <f>YEAR(Data[[#This Row],[Date]])</f>
        <v>2015</v>
      </c>
      <c r="D517" s="5" t="str">
        <f>TEXT(Data[[#This Row],[Date]], "mmm")</f>
        <v>Jun</v>
      </c>
      <c r="E517" s="5">
        <f>DAY(Data[[#This Row],[Date]])</f>
        <v>26</v>
      </c>
      <c r="F517" s="5">
        <f>ROUNDUP(MONTH(Data[[#This Row],[Date]])/3,0)</f>
        <v>2</v>
      </c>
      <c r="G517" t="s">
        <v>47</v>
      </c>
      <c r="H517" t="s">
        <v>90</v>
      </c>
      <c r="I517" t="s">
        <v>91</v>
      </c>
      <c r="J517" t="s">
        <v>12</v>
      </c>
      <c r="K517">
        <v>24</v>
      </c>
      <c r="L517" s="3">
        <v>211.07</v>
      </c>
    </row>
    <row r="518" spans="1:12" x14ac:dyDescent="0.2">
      <c r="A518">
        <v>137398</v>
      </c>
      <c r="B518" s="2">
        <v>42182</v>
      </c>
      <c r="C518" s="7">
        <f>YEAR(Data[[#This Row],[Date]])</f>
        <v>2015</v>
      </c>
      <c r="D518" s="5" t="str">
        <f>TEXT(Data[[#This Row],[Date]], "mmm")</f>
        <v>Jun</v>
      </c>
      <c r="E518" s="5">
        <f>DAY(Data[[#This Row],[Date]])</f>
        <v>27</v>
      </c>
      <c r="F518" s="5">
        <f>ROUNDUP(MONTH(Data[[#This Row],[Date]])/3,0)</f>
        <v>2</v>
      </c>
      <c r="G518" t="s">
        <v>28</v>
      </c>
      <c r="H518" t="s">
        <v>50</v>
      </c>
      <c r="I518" t="s">
        <v>67</v>
      </c>
      <c r="J518" t="s">
        <v>59</v>
      </c>
      <c r="K518">
        <v>1</v>
      </c>
      <c r="L518" s="3">
        <v>8.31</v>
      </c>
    </row>
    <row r="519" spans="1:12" x14ac:dyDescent="0.2">
      <c r="A519">
        <v>137398</v>
      </c>
      <c r="B519" s="2">
        <v>42182</v>
      </c>
      <c r="C519" s="7">
        <f>YEAR(Data[[#This Row],[Date]])</f>
        <v>2015</v>
      </c>
      <c r="D519" s="5" t="str">
        <f>TEXT(Data[[#This Row],[Date]], "mmm")</f>
        <v>Jun</v>
      </c>
      <c r="E519" s="5">
        <f>DAY(Data[[#This Row],[Date]])</f>
        <v>27</v>
      </c>
      <c r="F519" s="5">
        <f>ROUNDUP(MONTH(Data[[#This Row],[Date]])/3,0)</f>
        <v>2</v>
      </c>
      <c r="G519" t="s">
        <v>28</v>
      </c>
      <c r="H519" t="s">
        <v>50</v>
      </c>
      <c r="I519" t="s">
        <v>58</v>
      </c>
      <c r="J519" t="s">
        <v>59</v>
      </c>
      <c r="K519">
        <v>13</v>
      </c>
      <c r="L519" s="3">
        <v>114.58</v>
      </c>
    </row>
    <row r="520" spans="1:12" x14ac:dyDescent="0.2">
      <c r="A520">
        <v>137398</v>
      </c>
      <c r="B520" s="2">
        <v>42182</v>
      </c>
      <c r="C520" s="7">
        <f>YEAR(Data[[#This Row],[Date]])</f>
        <v>2015</v>
      </c>
      <c r="D520" s="5" t="str">
        <f>TEXT(Data[[#This Row],[Date]], "mmm")</f>
        <v>Jun</v>
      </c>
      <c r="E520" s="5">
        <f>DAY(Data[[#This Row],[Date]])</f>
        <v>27</v>
      </c>
      <c r="F520" s="5">
        <f>ROUNDUP(MONTH(Data[[#This Row],[Date]])/3,0)</f>
        <v>2</v>
      </c>
      <c r="G520" t="s">
        <v>28</v>
      </c>
      <c r="H520" t="s">
        <v>50</v>
      </c>
      <c r="I520" t="s">
        <v>70</v>
      </c>
      <c r="J520" t="s">
        <v>10</v>
      </c>
      <c r="K520">
        <v>19</v>
      </c>
      <c r="L520" s="3">
        <v>146.19999999999999</v>
      </c>
    </row>
    <row r="521" spans="1:12" x14ac:dyDescent="0.2">
      <c r="A521">
        <v>137398</v>
      </c>
      <c r="B521" s="2">
        <v>42182</v>
      </c>
      <c r="C521" s="7">
        <f>YEAR(Data[[#This Row],[Date]])</f>
        <v>2015</v>
      </c>
      <c r="D521" s="5" t="str">
        <f>TEXT(Data[[#This Row],[Date]], "mmm")</f>
        <v>Jun</v>
      </c>
      <c r="E521" s="5">
        <f>DAY(Data[[#This Row],[Date]])</f>
        <v>27</v>
      </c>
      <c r="F521" s="5">
        <f>ROUNDUP(MONTH(Data[[#This Row],[Date]])/3,0)</f>
        <v>2</v>
      </c>
      <c r="G521" t="s">
        <v>28</v>
      </c>
      <c r="H521" t="s">
        <v>50</v>
      </c>
      <c r="I521" t="s">
        <v>57</v>
      </c>
      <c r="J521" t="s">
        <v>34</v>
      </c>
      <c r="K521">
        <v>18</v>
      </c>
      <c r="L521" s="3">
        <v>115.84</v>
      </c>
    </row>
    <row r="522" spans="1:12" x14ac:dyDescent="0.2">
      <c r="A522">
        <v>137398</v>
      </c>
      <c r="B522" s="2">
        <v>42182</v>
      </c>
      <c r="C522" s="7">
        <f>YEAR(Data[[#This Row],[Date]])</f>
        <v>2015</v>
      </c>
      <c r="D522" s="5" t="str">
        <f>TEXT(Data[[#This Row],[Date]], "mmm")</f>
        <v>Jun</v>
      </c>
      <c r="E522" s="5">
        <f>DAY(Data[[#This Row],[Date]])</f>
        <v>27</v>
      </c>
      <c r="F522" s="5">
        <f>ROUNDUP(MONTH(Data[[#This Row],[Date]])/3,0)</f>
        <v>2</v>
      </c>
      <c r="G522" t="s">
        <v>28</v>
      </c>
      <c r="H522" t="s">
        <v>50</v>
      </c>
      <c r="I522" t="s">
        <v>103</v>
      </c>
      <c r="J522" t="s">
        <v>12</v>
      </c>
      <c r="K522">
        <v>23</v>
      </c>
      <c r="L522" s="3">
        <v>209.3</v>
      </c>
    </row>
    <row r="523" spans="1:12" x14ac:dyDescent="0.2">
      <c r="A523">
        <v>137398</v>
      </c>
      <c r="B523" s="2">
        <v>42182</v>
      </c>
      <c r="C523" s="7">
        <f>YEAR(Data[[#This Row],[Date]])</f>
        <v>2015</v>
      </c>
      <c r="D523" s="5" t="str">
        <f>TEXT(Data[[#This Row],[Date]], "mmm")</f>
        <v>Jun</v>
      </c>
      <c r="E523" s="5">
        <f>DAY(Data[[#This Row],[Date]])</f>
        <v>27</v>
      </c>
      <c r="F523" s="5">
        <f>ROUNDUP(MONTH(Data[[#This Row],[Date]])/3,0)</f>
        <v>2</v>
      </c>
      <c r="G523" t="s">
        <v>28</v>
      </c>
      <c r="H523" t="s">
        <v>50</v>
      </c>
      <c r="I523" t="s">
        <v>91</v>
      </c>
      <c r="J523" t="s">
        <v>12</v>
      </c>
      <c r="K523">
        <v>20</v>
      </c>
      <c r="L523" s="3">
        <v>166.3</v>
      </c>
    </row>
    <row r="524" spans="1:12" x14ac:dyDescent="0.2">
      <c r="A524">
        <v>137399</v>
      </c>
      <c r="B524" s="2">
        <v>42182</v>
      </c>
      <c r="C524" s="7">
        <f>YEAR(Data[[#This Row],[Date]])</f>
        <v>2015</v>
      </c>
      <c r="D524" s="5" t="str">
        <f>TEXT(Data[[#This Row],[Date]], "mmm")</f>
        <v>Jun</v>
      </c>
      <c r="E524" s="5">
        <f>DAY(Data[[#This Row],[Date]])</f>
        <v>27</v>
      </c>
      <c r="F524" s="5">
        <f>ROUNDUP(MONTH(Data[[#This Row],[Date]])/3,0)</f>
        <v>2</v>
      </c>
      <c r="G524" t="s">
        <v>28</v>
      </c>
      <c r="H524" t="s">
        <v>74</v>
      </c>
      <c r="I524" t="s">
        <v>98</v>
      </c>
      <c r="J524" t="s">
        <v>34</v>
      </c>
      <c r="K524">
        <v>10</v>
      </c>
      <c r="L524" s="3">
        <v>102.34</v>
      </c>
    </row>
    <row r="525" spans="1:12" x14ac:dyDescent="0.2">
      <c r="A525">
        <v>137399</v>
      </c>
      <c r="B525" s="2">
        <v>42182</v>
      </c>
      <c r="C525" s="7">
        <f>YEAR(Data[[#This Row],[Date]])</f>
        <v>2015</v>
      </c>
      <c r="D525" s="5" t="str">
        <f>TEXT(Data[[#This Row],[Date]], "mmm")</f>
        <v>Jun</v>
      </c>
      <c r="E525" s="5">
        <f>DAY(Data[[#This Row],[Date]])</f>
        <v>27</v>
      </c>
      <c r="F525" s="5">
        <f>ROUNDUP(MONTH(Data[[#This Row],[Date]])/3,0)</f>
        <v>2</v>
      </c>
      <c r="G525" t="s">
        <v>28</v>
      </c>
      <c r="H525" t="s">
        <v>74</v>
      </c>
      <c r="I525" t="s">
        <v>73</v>
      </c>
      <c r="J525" t="s">
        <v>12</v>
      </c>
      <c r="K525">
        <v>15</v>
      </c>
      <c r="L525" s="3">
        <v>103.43</v>
      </c>
    </row>
    <row r="526" spans="1:12" x14ac:dyDescent="0.2">
      <c r="A526">
        <v>137399</v>
      </c>
      <c r="B526" s="2">
        <v>42182</v>
      </c>
      <c r="C526" s="7">
        <f>YEAR(Data[[#This Row],[Date]])</f>
        <v>2015</v>
      </c>
      <c r="D526" s="5" t="str">
        <f>TEXT(Data[[#This Row],[Date]], "mmm")</f>
        <v>Jun</v>
      </c>
      <c r="E526" s="5">
        <f>DAY(Data[[#This Row],[Date]])</f>
        <v>27</v>
      </c>
      <c r="F526" s="5">
        <f>ROUNDUP(MONTH(Data[[#This Row],[Date]])/3,0)</f>
        <v>2</v>
      </c>
      <c r="G526" t="s">
        <v>28</v>
      </c>
      <c r="H526" t="s">
        <v>74</v>
      </c>
      <c r="I526" t="s">
        <v>49</v>
      </c>
      <c r="J526" t="s">
        <v>12</v>
      </c>
      <c r="K526">
        <v>4</v>
      </c>
      <c r="L526" s="3">
        <v>29.98</v>
      </c>
    </row>
    <row r="527" spans="1:12" x14ac:dyDescent="0.2">
      <c r="A527">
        <v>137400</v>
      </c>
      <c r="B527" s="2">
        <v>42184</v>
      </c>
      <c r="C527" s="7">
        <f>YEAR(Data[[#This Row],[Date]])</f>
        <v>2015</v>
      </c>
      <c r="D527" s="5" t="str">
        <f>TEXT(Data[[#This Row],[Date]], "mmm")</f>
        <v>Jun</v>
      </c>
      <c r="E527" s="5">
        <f>DAY(Data[[#This Row],[Date]])</f>
        <v>29</v>
      </c>
      <c r="F527" s="5">
        <f>ROUNDUP(MONTH(Data[[#This Row],[Date]])/3,0)</f>
        <v>2</v>
      </c>
      <c r="G527" t="s">
        <v>99</v>
      </c>
      <c r="H527" t="s">
        <v>88</v>
      </c>
      <c r="I527" t="s">
        <v>100</v>
      </c>
      <c r="J527" t="s">
        <v>25</v>
      </c>
      <c r="K527">
        <v>21</v>
      </c>
      <c r="L527" s="3">
        <v>208.19</v>
      </c>
    </row>
    <row r="528" spans="1:12" x14ac:dyDescent="0.2">
      <c r="A528">
        <v>137400</v>
      </c>
      <c r="B528" s="2">
        <v>42184</v>
      </c>
      <c r="C528" s="7">
        <f>YEAR(Data[[#This Row],[Date]])</f>
        <v>2015</v>
      </c>
      <c r="D528" s="5" t="str">
        <f>TEXT(Data[[#This Row],[Date]], "mmm")</f>
        <v>Jun</v>
      </c>
      <c r="E528" s="5">
        <f>DAY(Data[[#This Row],[Date]])</f>
        <v>29</v>
      </c>
      <c r="F528" s="5">
        <f>ROUNDUP(MONTH(Data[[#This Row],[Date]])/3,0)</f>
        <v>2</v>
      </c>
      <c r="G528" t="s">
        <v>99</v>
      </c>
      <c r="H528" t="s">
        <v>88</v>
      </c>
      <c r="I528" t="s">
        <v>54</v>
      </c>
      <c r="J528" t="s">
        <v>25</v>
      </c>
      <c r="K528">
        <v>10</v>
      </c>
      <c r="L528" s="3">
        <v>72.739999999999995</v>
      </c>
    </row>
    <row r="529" spans="1:12" x14ac:dyDescent="0.2">
      <c r="A529">
        <v>137400</v>
      </c>
      <c r="B529" s="2">
        <v>42184</v>
      </c>
      <c r="C529" s="7">
        <f>YEAR(Data[[#This Row],[Date]])</f>
        <v>2015</v>
      </c>
      <c r="D529" s="5" t="str">
        <f>TEXT(Data[[#This Row],[Date]], "mmm")</f>
        <v>Jun</v>
      </c>
      <c r="E529" s="5">
        <f>DAY(Data[[#This Row],[Date]])</f>
        <v>29</v>
      </c>
      <c r="F529" s="5">
        <f>ROUNDUP(MONTH(Data[[#This Row],[Date]])/3,0)</f>
        <v>2</v>
      </c>
      <c r="G529" t="s">
        <v>99</v>
      </c>
      <c r="H529" t="s">
        <v>88</v>
      </c>
      <c r="I529" t="s">
        <v>70</v>
      </c>
      <c r="J529" t="s">
        <v>10</v>
      </c>
      <c r="K529">
        <v>8</v>
      </c>
      <c r="L529" s="3">
        <v>66.03</v>
      </c>
    </row>
    <row r="530" spans="1:12" x14ac:dyDescent="0.2">
      <c r="A530">
        <v>137400</v>
      </c>
      <c r="B530" s="2">
        <v>42184</v>
      </c>
      <c r="C530" s="7">
        <f>YEAR(Data[[#This Row],[Date]])</f>
        <v>2015</v>
      </c>
      <c r="D530" s="5" t="str">
        <f>TEXT(Data[[#This Row],[Date]], "mmm")</f>
        <v>Jun</v>
      </c>
      <c r="E530" s="5">
        <f>DAY(Data[[#This Row],[Date]])</f>
        <v>29</v>
      </c>
      <c r="F530" s="5">
        <f>ROUNDUP(MONTH(Data[[#This Row],[Date]])/3,0)</f>
        <v>2</v>
      </c>
      <c r="G530" t="s">
        <v>99</v>
      </c>
      <c r="H530" t="s">
        <v>88</v>
      </c>
      <c r="I530" t="s">
        <v>91</v>
      </c>
      <c r="J530" t="s">
        <v>12</v>
      </c>
      <c r="K530">
        <v>11</v>
      </c>
      <c r="L530" s="3">
        <v>112.57</v>
      </c>
    </row>
    <row r="531" spans="1:12" x14ac:dyDescent="0.2">
      <c r="A531">
        <v>137401</v>
      </c>
      <c r="B531" s="2">
        <v>42185</v>
      </c>
      <c r="C531" s="7">
        <f>YEAR(Data[[#This Row],[Date]])</f>
        <v>2015</v>
      </c>
      <c r="D531" s="5" t="str">
        <f>TEXT(Data[[#This Row],[Date]], "mmm")</f>
        <v>Jun</v>
      </c>
      <c r="E531" s="5">
        <f>DAY(Data[[#This Row],[Date]])</f>
        <v>30</v>
      </c>
      <c r="F531" s="5">
        <f>ROUNDUP(MONTH(Data[[#This Row],[Date]])/3,0)</f>
        <v>2</v>
      </c>
      <c r="G531" t="s">
        <v>14</v>
      </c>
      <c r="H531" t="s">
        <v>53</v>
      </c>
      <c r="I531" t="s">
        <v>64</v>
      </c>
      <c r="J531" t="s">
        <v>10</v>
      </c>
      <c r="K531">
        <v>13</v>
      </c>
      <c r="L531" s="3">
        <v>70.14</v>
      </c>
    </row>
    <row r="532" spans="1:12" x14ac:dyDescent="0.2">
      <c r="A532">
        <v>137401</v>
      </c>
      <c r="B532" s="2">
        <v>42185</v>
      </c>
      <c r="C532" s="7">
        <f>YEAR(Data[[#This Row],[Date]])</f>
        <v>2015</v>
      </c>
      <c r="D532" s="5" t="str">
        <f>TEXT(Data[[#This Row],[Date]], "mmm")</f>
        <v>Jun</v>
      </c>
      <c r="E532" s="5">
        <f>DAY(Data[[#This Row],[Date]])</f>
        <v>30</v>
      </c>
      <c r="F532" s="5">
        <f>ROUNDUP(MONTH(Data[[#This Row],[Date]])/3,0)</f>
        <v>2</v>
      </c>
      <c r="G532" t="s">
        <v>14</v>
      </c>
      <c r="H532" t="s">
        <v>53</v>
      </c>
      <c r="I532" t="s">
        <v>107</v>
      </c>
      <c r="J532" t="s">
        <v>12</v>
      </c>
      <c r="K532">
        <v>6</v>
      </c>
      <c r="L532" s="3">
        <v>46.76</v>
      </c>
    </row>
    <row r="533" spans="1:12" x14ac:dyDescent="0.2">
      <c r="A533">
        <v>137402</v>
      </c>
      <c r="B533" s="2">
        <v>42185</v>
      </c>
      <c r="C533" s="7">
        <f>YEAR(Data[[#This Row],[Date]])</f>
        <v>2015</v>
      </c>
      <c r="D533" s="5" t="str">
        <f>TEXT(Data[[#This Row],[Date]], "mmm")</f>
        <v>Jun</v>
      </c>
      <c r="E533" s="5">
        <f>DAY(Data[[#This Row],[Date]])</f>
        <v>30</v>
      </c>
      <c r="F533" s="5">
        <f>ROUNDUP(MONTH(Data[[#This Row],[Date]])/3,0)</f>
        <v>2</v>
      </c>
      <c r="G533" t="s">
        <v>99</v>
      </c>
      <c r="H533" t="s">
        <v>69</v>
      </c>
      <c r="I533" t="s">
        <v>24</v>
      </c>
      <c r="J533" t="s">
        <v>25</v>
      </c>
      <c r="K533">
        <v>4</v>
      </c>
      <c r="L533" s="3">
        <v>24.46</v>
      </c>
    </row>
    <row r="534" spans="1:12" x14ac:dyDescent="0.2">
      <c r="A534">
        <v>137403</v>
      </c>
      <c r="B534" s="2">
        <v>42185</v>
      </c>
      <c r="C534" s="7">
        <f>YEAR(Data[[#This Row],[Date]])</f>
        <v>2015</v>
      </c>
      <c r="D534" s="5" t="str">
        <f>TEXT(Data[[#This Row],[Date]], "mmm")</f>
        <v>Jun</v>
      </c>
      <c r="E534" s="5">
        <f>DAY(Data[[#This Row],[Date]])</f>
        <v>30</v>
      </c>
      <c r="F534" s="5">
        <f>ROUNDUP(MONTH(Data[[#This Row],[Date]])/3,0)</f>
        <v>2</v>
      </c>
      <c r="G534" t="s">
        <v>5</v>
      </c>
      <c r="H534" t="s">
        <v>50</v>
      </c>
      <c r="I534" t="s">
        <v>26</v>
      </c>
      <c r="J534" t="s">
        <v>10</v>
      </c>
      <c r="K534">
        <v>1</v>
      </c>
      <c r="L534" s="3">
        <v>11.99</v>
      </c>
    </row>
    <row r="535" spans="1:12" x14ac:dyDescent="0.2">
      <c r="A535">
        <v>137403</v>
      </c>
      <c r="B535" s="2">
        <v>42185</v>
      </c>
      <c r="C535" s="7">
        <f>YEAR(Data[[#This Row],[Date]])</f>
        <v>2015</v>
      </c>
      <c r="D535" s="5" t="str">
        <f>TEXT(Data[[#This Row],[Date]], "mmm")</f>
        <v>Jun</v>
      </c>
      <c r="E535" s="5">
        <f>DAY(Data[[#This Row],[Date]])</f>
        <v>30</v>
      </c>
      <c r="F535" s="5">
        <f>ROUNDUP(MONTH(Data[[#This Row],[Date]])/3,0)</f>
        <v>2</v>
      </c>
      <c r="G535" t="s">
        <v>5</v>
      </c>
      <c r="H535" t="s">
        <v>50</v>
      </c>
      <c r="I535" t="s">
        <v>40</v>
      </c>
      <c r="J535" t="s">
        <v>34</v>
      </c>
      <c r="K535">
        <v>14</v>
      </c>
      <c r="L535" s="3">
        <v>89.11</v>
      </c>
    </row>
    <row r="536" spans="1:12" x14ac:dyDescent="0.2">
      <c r="A536">
        <v>137403</v>
      </c>
      <c r="B536" s="2">
        <v>42185</v>
      </c>
      <c r="C536" s="7">
        <f>YEAR(Data[[#This Row],[Date]])</f>
        <v>2015</v>
      </c>
      <c r="D536" s="5" t="str">
        <f>TEXT(Data[[#This Row],[Date]], "mmm")</f>
        <v>Jun</v>
      </c>
      <c r="E536" s="5">
        <f>DAY(Data[[#This Row],[Date]])</f>
        <v>30</v>
      </c>
      <c r="F536" s="5">
        <f>ROUNDUP(MONTH(Data[[#This Row],[Date]])/3,0)</f>
        <v>2</v>
      </c>
      <c r="G536" t="s">
        <v>5</v>
      </c>
      <c r="H536" t="s">
        <v>50</v>
      </c>
      <c r="I536" t="s">
        <v>63</v>
      </c>
      <c r="J536" t="s">
        <v>34</v>
      </c>
      <c r="K536">
        <v>25</v>
      </c>
      <c r="L536" s="3">
        <v>175.36</v>
      </c>
    </row>
    <row r="537" spans="1:12" x14ac:dyDescent="0.2">
      <c r="A537">
        <v>137403</v>
      </c>
      <c r="B537" s="2">
        <v>42185</v>
      </c>
      <c r="C537" s="7">
        <f>YEAR(Data[[#This Row],[Date]])</f>
        <v>2015</v>
      </c>
      <c r="D537" s="5" t="str">
        <f>TEXT(Data[[#This Row],[Date]], "mmm")</f>
        <v>Jun</v>
      </c>
      <c r="E537" s="5">
        <f>DAY(Data[[#This Row],[Date]])</f>
        <v>30</v>
      </c>
      <c r="F537" s="5">
        <f>ROUNDUP(MONTH(Data[[#This Row],[Date]])/3,0)</f>
        <v>2</v>
      </c>
      <c r="G537" t="s">
        <v>5</v>
      </c>
      <c r="H537" t="s">
        <v>50</v>
      </c>
      <c r="I537" t="s">
        <v>106</v>
      </c>
      <c r="J537" t="s">
        <v>34</v>
      </c>
      <c r="K537">
        <v>21</v>
      </c>
      <c r="L537" s="3">
        <v>214.91</v>
      </c>
    </row>
    <row r="538" spans="1:12" x14ac:dyDescent="0.2">
      <c r="A538">
        <v>137403</v>
      </c>
      <c r="B538" s="2">
        <v>42185</v>
      </c>
      <c r="C538" s="7">
        <f>YEAR(Data[[#This Row],[Date]])</f>
        <v>2015</v>
      </c>
      <c r="D538" s="5" t="str">
        <f>TEXT(Data[[#This Row],[Date]], "mmm")</f>
        <v>Jun</v>
      </c>
      <c r="E538" s="5">
        <f>DAY(Data[[#This Row],[Date]])</f>
        <v>30</v>
      </c>
      <c r="F538" s="5">
        <f>ROUNDUP(MONTH(Data[[#This Row],[Date]])/3,0)</f>
        <v>2</v>
      </c>
      <c r="G538" t="s">
        <v>5</v>
      </c>
      <c r="H538" t="s">
        <v>50</v>
      </c>
      <c r="I538" t="s">
        <v>68</v>
      </c>
      <c r="J538" t="s">
        <v>12</v>
      </c>
      <c r="K538">
        <v>17</v>
      </c>
      <c r="L538" s="3">
        <v>152.9</v>
      </c>
    </row>
    <row r="539" spans="1:12" x14ac:dyDescent="0.2">
      <c r="A539">
        <v>137403</v>
      </c>
      <c r="B539" s="2">
        <v>42185</v>
      </c>
      <c r="C539" s="7">
        <f>YEAR(Data[[#This Row],[Date]])</f>
        <v>2015</v>
      </c>
      <c r="D539" s="5" t="str">
        <f>TEXT(Data[[#This Row],[Date]], "mmm")</f>
        <v>Jun</v>
      </c>
      <c r="E539" s="5">
        <f>DAY(Data[[#This Row],[Date]])</f>
        <v>30</v>
      </c>
      <c r="F539" s="5">
        <f>ROUNDUP(MONTH(Data[[#This Row],[Date]])/3,0)</f>
        <v>2</v>
      </c>
      <c r="G539" t="s">
        <v>5</v>
      </c>
      <c r="H539" t="s">
        <v>50</v>
      </c>
      <c r="I539" t="s">
        <v>36</v>
      </c>
      <c r="J539" t="s">
        <v>12</v>
      </c>
      <c r="K539">
        <v>10</v>
      </c>
      <c r="L539" s="3">
        <v>75.55</v>
      </c>
    </row>
    <row r="540" spans="1:12" x14ac:dyDescent="0.2">
      <c r="A540">
        <v>137404</v>
      </c>
      <c r="B540" s="2">
        <v>42186</v>
      </c>
      <c r="C540" s="7">
        <f>YEAR(Data[[#This Row],[Date]])</f>
        <v>2015</v>
      </c>
      <c r="D540" s="5" t="str">
        <f>TEXT(Data[[#This Row],[Date]], "mmm")</f>
        <v>Jul</v>
      </c>
      <c r="E540" s="5">
        <f>DAY(Data[[#This Row],[Date]])</f>
        <v>1</v>
      </c>
      <c r="F540" s="5">
        <f>ROUNDUP(MONTH(Data[[#This Row],[Date]])/3,0)</f>
        <v>3</v>
      </c>
      <c r="G540" t="s">
        <v>37</v>
      </c>
      <c r="H540" t="s">
        <v>96</v>
      </c>
      <c r="I540" t="s">
        <v>102</v>
      </c>
      <c r="J540" t="s">
        <v>8</v>
      </c>
      <c r="K540">
        <v>13</v>
      </c>
      <c r="L540" s="3">
        <v>98.2</v>
      </c>
    </row>
    <row r="541" spans="1:12" x14ac:dyDescent="0.2">
      <c r="A541">
        <v>137404</v>
      </c>
      <c r="B541" s="2">
        <v>42186</v>
      </c>
      <c r="C541" s="7">
        <f>YEAR(Data[[#This Row],[Date]])</f>
        <v>2015</v>
      </c>
      <c r="D541" s="5" t="str">
        <f>TEXT(Data[[#This Row],[Date]], "mmm")</f>
        <v>Jul</v>
      </c>
      <c r="E541" s="5">
        <f>DAY(Data[[#This Row],[Date]])</f>
        <v>1</v>
      </c>
      <c r="F541" s="5">
        <f>ROUNDUP(MONTH(Data[[#This Row],[Date]])/3,0)</f>
        <v>3</v>
      </c>
      <c r="G541" t="s">
        <v>37</v>
      </c>
      <c r="H541" t="s">
        <v>96</v>
      </c>
      <c r="I541" t="s">
        <v>78</v>
      </c>
      <c r="J541" t="s">
        <v>10</v>
      </c>
      <c r="K541">
        <v>17</v>
      </c>
      <c r="L541" s="3">
        <v>114.83</v>
      </c>
    </row>
    <row r="542" spans="1:12" x14ac:dyDescent="0.2">
      <c r="A542">
        <v>137404</v>
      </c>
      <c r="B542" s="2">
        <v>42186</v>
      </c>
      <c r="C542" s="7">
        <f>YEAR(Data[[#This Row],[Date]])</f>
        <v>2015</v>
      </c>
      <c r="D542" s="5" t="str">
        <f>TEXT(Data[[#This Row],[Date]], "mmm")</f>
        <v>Jul</v>
      </c>
      <c r="E542" s="5">
        <f>DAY(Data[[#This Row],[Date]])</f>
        <v>1</v>
      </c>
      <c r="F542" s="5">
        <f>ROUNDUP(MONTH(Data[[#This Row],[Date]])/3,0)</f>
        <v>3</v>
      </c>
      <c r="G542" t="s">
        <v>37</v>
      </c>
      <c r="H542" t="s">
        <v>96</v>
      </c>
      <c r="I542" t="s">
        <v>41</v>
      </c>
      <c r="J542" t="s">
        <v>12</v>
      </c>
      <c r="K542">
        <v>20</v>
      </c>
      <c r="L542" s="3">
        <v>195.08</v>
      </c>
    </row>
    <row r="543" spans="1:12" x14ac:dyDescent="0.2">
      <c r="A543">
        <v>137405</v>
      </c>
      <c r="B543" s="2">
        <v>42188</v>
      </c>
      <c r="C543" s="7">
        <f>YEAR(Data[[#This Row],[Date]])</f>
        <v>2015</v>
      </c>
      <c r="D543" s="5" t="str">
        <f>TEXT(Data[[#This Row],[Date]], "mmm")</f>
        <v>Jul</v>
      </c>
      <c r="E543" s="5">
        <f>DAY(Data[[#This Row],[Date]])</f>
        <v>3</v>
      </c>
      <c r="F543" s="5">
        <f>ROUNDUP(MONTH(Data[[#This Row],[Date]])/3,0)</f>
        <v>3</v>
      </c>
      <c r="G543" t="s">
        <v>14</v>
      </c>
      <c r="H543" t="s">
        <v>29</v>
      </c>
      <c r="I543" t="s">
        <v>58</v>
      </c>
      <c r="J543" t="s">
        <v>59</v>
      </c>
      <c r="K543">
        <v>20</v>
      </c>
      <c r="L543" s="3">
        <v>176.27</v>
      </c>
    </row>
    <row r="544" spans="1:12" x14ac:dyDescent="0.2">
      <c r="A544">
        <v>137405</v>
      </c>
      <c r="B544" s="2">
        <v>42188</v>
      </c>
      <c r="C544" s="7">
        <f>YEAR(Data[[#This Row],[Date]])</f>
        <v>2015</v>
      </c>
      <c r="D544" s="5" t="str">
        <f>TEXT(Data[[#This Row],[Date]], "mmm")</f>
        <v>Jul</v>
      </c>
      <c r="E544" s="5">
        <f>DAY(Data[[#This Row],[Date]])</f>
        <v>3</v>
      </c>
      <c r="F544" s="5">
        <f>ROUNDUP(MONTH(Data[[#This Row],[Date]])/3,0)</f>
        <v>3</v>
      </c>
      <c r="G544" t="s">
        <v>14</v>
      </c>
      <c r="H544" t="s">
        <v>29</v>
      </c>
      <c r="I544" t="s">
        <v>17</v>
      </c>
      <c r="J544" t="s">
        <v>10</v>
      </c>
      <c r="K544">
        <v>2</v>
      </c>
      <c r="L544" s="3">
        <v>17.989999999999998</v>
      </c>
    </row>
    <row r="545" spans="1:12" x14ac:dyDescent="0.2">
      <c r="A545">
        <v>137407</v>
      </c>
      <c r="B545" s="2">
        <v>42189</v>
      </c>
      <c r="C545" s="7">
        <f>YEAR(Data[[#This Row],[Date]])</f>
        <v>2015</v>
      </c>
      <c r="D545" s="5" t="str">
        <f>TEXT(Data[[#This Row],[Date]], "mmm")</f>
        <v>Jul</v>
      </c>
      <c r="E545" s="5">
        <f>DAY(Data[[#This Row],[Date]])</f>
        <v>4</v>
      </c>
      <c r="F545" s="5">
        <f>ROUNDUP(MONTH(Data[[#This Row],[Date]])/3,0)</f>
        <v>3</v>
      </c>
      <c r="G545" t="s">
        <v>5</v>
      </c>
      <c r="H545" t="s">
        <v>38</v>
      </c>
      <c r="I545" t="s">
        <v>109</v>
      </c>
      <c r="J545" t="s">
        <v>25</v>
      </c>
      <c r="K545">
        <v>25</v>
      </c>
      <c r="L545" s="3">
        <v>209.86</v>
      </c>
    </row>
    <row r="546" spans="1:12" x14ac:dyDescent="0.2">
      <c r="A546">
        <v>137407</v>
      </c>
      <c r="B546" s="2">
        <v>42189</v>
      </c>
      <c r="C546" s="7">
        <f>YEAR(Data[[#This Row],[Date]])</f>
        <v>2015</v>
      </c>
      <c r="D546" s="5" t="str">
        <f>TEXT(Data[[#This Row],[Date]], "mmm")</f>
        <v>Jul</v>
      </c>
      <c r="E546" s="5">
        <f>DAY(Data[[#This Row],[Date]])</f>
        <v>4</v>
      </c>
      <c r="F546" s="5">
        <f>ROUNDUP(MONTH(Data[[#This Row],[Date]])/3,0)</f>
        <v>3</v>
      </c>
      <c r="G546" t="s">
        <v>5</v>
      </c>
      <c r="H546" t="s">
        <v>38</v>
      </c>
      <c r="I546" t="s">
        <v>67</v>
      </c>
      <c r="J546" t="s">
        <v>59</v>
      </c>
      <c r="K546">
        <v>12</v>
      </c>
      <c r="L546" s="3">
        <v>91.97</v>
      </c>
    </row>
    <row r="547" spans="1:12" x14ac:dyDescent="0.2">
      <c r="A547">
        <v>137407</v>
      </c>
      <c r="B547" s="2">
        <v>42189</v>
      </c>
      <c r="C547" s="7">
        <f>YEAR(Data[[#This Row],[Date]])</f>
        <v>2015</v>
      </c>
      <c r="D547" s="5" t="str">
        <f>TEXT(Data[[#This Row],[Date]], "mmm")</f>
        <v>Jul</v>
      </c>
      <c r="E547" s="5">
        <f>DAY(Data[[#This Row],[Date]])</f>
        <v>4</v>
      </c>
      <c r="F547" s="5">
        <f>ROUNDUP(MONTH(Data[[#This Row],[Date]])/3,0)</f>
        <v>3</v>
      </c>
      <c r="G547" t="s">
        <v>5</v>
      </c>
      <c r="H547" t="s">
        <v>38</v>
      </c>
      <c r="I547" t="s">
        <v>20</v>
      </c>
      <c r="J547" t="s">
        <v>21</v>
      </c>
      <c r="K547">
        <v>17</v>
      </c>
      <c r="L547" s="3">
        <v>154.94</v>
      </c>
    </row>
    <row r="548" spans="1:12" x14ac:dyDescent="0.2">
      <c r="A548">
        <v>137407</v>
      </c>
      <c r="B548" s="2">
        <v>42189</v>
      </c>
      <c r="C548" s="7">
        <f>YEAR(Data[[#This Row],[Date]])</f>
        <v>2015</v>
      </c>
      <c r="D548" s="5" t="str">
        <f>TEXT(Data[[#This Row],[Date]], "mmm")</f>
        <v>Jul</v>
      </c>
      <c r="E548" s="5">
        <f>DAY(Data[[#This Row],[Date]])</f>
        <v>4</v>
      </c>
      <c r="F548" s="5">
        <f>ROUNDUP(MONTH(Data[[#This Row],[Date]])/3,0)</f>
        <v>3</v>
      </c>
      <c r="G548" t="s">
        <v>5</v>
      </c>
      <c r="H548" t="s">
        <v>38</v>
      </c>
      <c r="I548" t="s">
        <v>70</v>
      </c>
      <c r="J548" t="s">
        <v>10</v>
      </c>
      <c r="K548">
        <v>25</v>
      </c>
      <c r="L548" s="3">
        <v>178.37</v>
      </c>
    </row>
    <row r="549" spans="1:12" x14ac:dyDescent="0.2">
      <c r="A549">
        <v>137407</v>
      </c>
      <c r="B549" s="2">
        <v>42189</v>
      </c>
      <c r="C549" s="7">
        <f>YEAR(Data[[#This Row],[Date]])</f>
        <v>2015</v>
      </c>
      <c r="D549" s="5" t="str">
        <f>TEXT(Data[[#This Row],[Date]], "mmm")</f>
        <v>Jul</v>
      </c>
      <c r="E549" s="5">
        <f>DAY(Data[[#This Row],[Date]])</f>
        <v>4</v>
      </c>
      <c r="F549" s="5">
        <f>ROUNDUP(MONTH(Data[[#This Row],[Date]])/3,0)</f>
        <v>3</v>
      </c>
      <c r="G549" t="s">
        <v>5</v>
      </c>
      <c r="H549" t="s">
        <v>38</v>
      </c>
      <c r="I549" t="s">
        <v>26</v>
      </c>
      <c r="J549" t="s">
        <v>10</v>
      </c>
      <c r="K549">
        <v>25</v>
      </c>
      <c r="L549" s="3">
        <v>289.86</v>
      </c>
    </row>
    <row r="550" spans="1:12" x14ac:dyDescent="0.2">
      <c r="A550">
        <v>137408</v>
      </c>
      <c r="B550" s="2">
        <v>42190</v>
      </c>
      <c r="C550" s="7">
        <f>YEAR(Data[[#This Row],[Date]])</f>
        <v>2015</v>
      </c>
      <c r="D550" s="5" t="str">
        <f>TEXT(Data[[#This Row],[Date]], "mmm")</f>
        <v>Jul</v>
      </c>
      <c r="E550" s="5">
        <f>DAY(Data[[#This Row],[Date]])</f>
        <v>5</v>
      </c>
      <c r="F550" s="5">
        <f>ROUNDUP(MONTH(Data[[#This Row],[Date]])/3,0)</f>
        <v>3</v>
      </c>
      <c r="G550" t="s">
        <v>79</v>
      </c>
      <c r="H550" t="s">
        <v>38</v>
      </c>
      <c r="I550" t="s">
        <v>73</v>
      </c>
      <c r="J550" t="s">
        <v>12</v>
      </c>
      <c r="K550">
        <v>25</v>
      </c>
      <c r="L550" s="3">
        <v>224.85</v>
      </c>
    </row>
    <row r="551" spans="1:12" x14ac:dyDescent="0.2">
      <c r="A551">
        <v>137410</v>
      </c>
      <c r="B551" s="2">
        <v>42191</v>
      </c>
      <c r="C551" s="7">
        <f>YEAR(Data[[#This Row],[Date]])</f>
        <v>2015</v>
      </c>
      <c r="D551" s="5" t="str">
        <f>TEXT(Data[[#This Row],[Date]], "mmm")</f>
        <v>Jul</v>
      </c>
      <c r="E551" s="5">
        <f>DAY(Data[[#This Row],[Date]])</f>
        <v>6</v>
      </c>
      <c r="F551" s="5">
        <f>ROUNDUP(MONTH(Data[[#This Row],[Date]])/3,0)</f>
        <v>3</v>
      </c>
      <c r="G551" t="s">
        <v>44</v>
      </c>
      <c r="H551" t="s">
        <v>29</v>
      </c>
      <c r="I551" t="s">
        <v>109</v>
      </c>
      <c r="J551" t="s">
        <v>25</v>
      </c>
      <c r="K551">
        <v>13</v>
      </c>
      <c r="L551" s="3">
        <v>105.23</v>
      </c>
    </row>
    <row r="552" spans="1:12" x14ac:dyDescent="0.2">
      <c r="A552">
        <v>137410</v>
      </c>
      <c r="B552" s="2">
        <v>42191</v>
      </c>
      <c r="C552" s="7">
        <f>YEAR(Data[[#This Row],[Date]])</f>
        <v>2015</v>
      </c>
      <c r="D552" s="5" t="str">
        <f>TEXT(Data[[#This Row],[Date]], "mmm")</f>
        <v>Jul</v>
      </c>
      <c r="E552" s="5">
        <f>DAY(Data[[#This Row],[Date]])</f>
        <v>6</v>
      </c>
      <c r="F552" s="5">
        <f>ROUNDUP(MONTH(Data[[#This Row],[Date]])/3,0)</f>
        <v>3</v>
      </c>
      <c r="G552" t="s">
        <v>44</v>
      </c>
      <c r="H552" t="s">
        <v>29</v>
      </c>
      <c r="I552" t="s">
        <v>102</v>
      </c>
      <c r="J552" t="s">
        <v>8</v>
      </c>
      <c r="K552">
        <v>11</v>
      </c>
      <c r="L552" s="3">
        <v>81.77</v>
      </c>
    </row>
    <row r="553" spans="1:12" x14ac:dyDescent="0.2">
      <c r="A553">
        <v>137410</v>
      </c>
      <c r="B553" s="2">
        <v>42191</v>
      </c>
      <c r="C553" s="7">
        <f>YEAR(Data[[#This Row],[Date]])</f>
        <v>2015</v>
      </c>
      <c r="D553" s="5" t="str">
        <f>TEXT(Data[[#This Row],[Date]], "mmm")</f>
        <v>Jul</v>
      </c>
      <c r="E553" s="5">
        <f>DAY(Data[[#This Row],[Date]])</f>
        <v>6</v>
      </c>
      <c r="F553" s="5">
        <f>ROUNDUP(MONTH(Data[[#This Row],[Date]])/3,0)</f>
        <v>3</v>
      </c>
      <c r="G553" t="s">
        <v>44</v>
      </c>
      <c r="H553" t="s">
        <v>29</v>
      </c>
      <c r="I553" t="s">
        <v>41</v>
      </c>
      <c r="J553" t="s">
        <v>12</v>
      </c>
      <c r="K553">
        <v>9</v>
      </c>
      <c r="L553" s="3">
        <v>67.64</v>
      </c>
    </row>
    <row r="554" spans="1:12" x14ac:dyDescent="0.2">
      <c r="A554">
        <v>137411</v>
      </c>
      <c r="B554" s="2">
        <v>42191</v>
      </c>
      <c r="C554" s="7">
        <f>YEAR(Data[[#This Row],[Date]])</f>
        <v>2015</v>
      </c>
      <c r="D554" s="5" t="str">
        <f>TEXT(Data[[#This Row],[Date]], "mmm")</f>
        <v>Jul</v>
      </c>
      <c r="E554" s="5">
        <f>DAY(Data[[#This Row],[Date]])</f>
        <v>6</v>
      </c>
      <c r="F554" s="5">
        <f>ROUNDUP(MONTH(Data[[#This Row],[Date]])/3,0)</f>
        <v>3</v>
      </c>
      <c r="G554" t="s">
        <v>28</v>
      </c>
      <c r="H554" t="s">
        <v>108</v>
      </c>
      <c r="I554" t="s">
        <v>78</v>
      </c>
      <c r="J554" t="s">
        <v>10</v>
      </c>
      <c r="K554">
        <v>20</v>
      </c>
      <c r="L554" s="3">
        <v>163.66999999999999</v>
      </c>
    </row>
    <row r="555" spans="1:12" x14ac:dyDescent="0.2">
      <c r="A555">
        <v>137412</v>
      </c>
      <c r="B555" s="2">
        <v>42191</v>
      </c>
      <c r="C555" s="7">
        <f>YEAR(Data[[#This Row],[Date]])</f>
        <v>2015</v>
      </c>
      <c r="D555" s="5" t="str">
        <f>TEXT(Data[[#This Row],[Date]], "mmm")</f>
        <v>Jul</v>
      </c>
      <c r="E555" s="5">
        <f>DAY(Data[[#This Row],[Date]])</f>
        <v>6</v>
      </c>
      <c r="F555" s="5">
        <f>ROUNDUP(MONTH(Data[[#This Row],[Date]])/3,0)</f>
        <v>3</v>
      </c>
      <c r="G555" t="s">
        <v>5</v>
      </c>
      <c r="H555" t="s">
        <v>90</v>
      </c>
      <c r="I555" t="s">
        <v>64</v>
      </c>
      <c r="J555" t="s">
        <v>10</v>
      </c>
      <c r="K555">
        <v>23</v>
      </c>
      <c r="L555" s="3">
        <v>159.94999999999999</v>
      </c>
    </row>
    <row r="556" spans="1:12" x14ac:dyDescent="0.2">
      <c r="A556">
        <v>137412</v>
      </c>
      <c r="B556" s="2">
        <v>42191</v>
      </c>
      <c r="C556" s="7">
        <f>YEAR(Data[[#This Row],[Date]])</f>
        <v>2015</v>
      </c>
      <c r="D556" s="5" t="str">
        <f>TEXT(Data[[#This Row],[Date]], "mmm")</f>
        <v>Jul</v>
      </c>
      <c r="E556" s="5">
        <f>DAY(Data[[#This Row],[Date]])</f>
        <v>6</v>
      </c>
      <c r="F556" s="5">
        <f>ROUNDUP(MONTH(Data[[#This Row],[Date]])/3,0)</f>
        <v>3</v>
      </c>
      <c r="G556" t="s">
        <v>5</v>
      </c>
      <c r="H556" t="s">
        <v>90</v>
      </c>
      <c r="I556" t="s">
        <v>9</v>
      </c>
      <c r="J556" t="s">
        <v>10</v>
      </c>
      <c r="K556">
        <v>3</v>
      </c>
      <c r="L556" s="3">
        <v>25.63</v>
      </c>
    </row>
    <row r="557" spans="1:12" x14ac:dyDescent="0.2">
      <c r="A557">
        <v>137412</v>
      </c>
      <c r="B557" s="2">
        <v>42191</v>
      </c>
      <c r="C557" s="7">
        <f>YEAR(Data[[#This Row],[Date]])</f>
        <v>2015</v>
      </c>
      <c r="D557" s="5" t="str">
        <f>TEXT(Data[[#This Row],[Date]], "mmm")</f>
        <v>Jul</v>
      </c>
      <c r="E557" s="5">
        <f>DAY(Data[[#This Row],[Date]])</f>
        <v>6</v>
      </c>
      <c r="F557" s="5">
        <f>ROUNDUP(MONTH(Data[[#This Row],[Date]])/3,0)</f>
        <v>3</v>
      </c>
      <c r="G557" t="s">
        <v>5</v>
      </c>
      <c r="H557" t="s">
        <v>90</v>
      </c>
      <c r="I557" t="s">
        <v>57</v>
      </c>
      <c r="J557" t="s">
        <v>34</v>
      </c>
      <c r="K557">
        <v>4</v>
      </c>
      <c r="L557" s="3">
        <v>32.46</v>
      </c>
    </row>
    <row r="558" spans="1:12" x14ac:dyDescent="0.2">
      <c r="A558">
        <v>137412</v>
      </c>
      <c r="B558" s="2">
        <v>42191</v>
      </c>
      <c r="C558" s="7">
        <f>YEAR(Data[[#This Row],[Date]])</f>
        <v>2015</v>
      </c>
      <c r="D558" s="5" t="str">
        <f>TEXT(Data[[#This Row],[Date]], "mmm")</f>
        <v>Jul</v>
      </c>
      <c r="E558" s="5">
        <f>DAY(Data[[#This Row],[Date]])</f>
        <v>6</v>
      </c>
      <c r="F558" s="5">
        <f>ROUNDUP(MONTH(Data[[#This Row],[Date]])/3,0)</f>
        <v>3</v>
      </c>
      <c r="G558" t="s">
        <v>5</v>
      </c>
      <c r="H558" t="s">
        <v>90</v>
      </c>
      <c r="I558" t="s">
        <v>84</v>
      </c>
      <c r="J558" t="s">
        <v>12</v>
      </c>
      <c r="K558">
        <v>17</v>
      </c>
      <c r="L558" s="3">
        <v>114.14</v>
      </c>
    </row>
    <row r="559" spans="1:12" x14ac:dyDescent="0.2">
      <c r="A559">
        <v>137413</v>
      </c>
      <c r="B559" s="2">
        <v>42192</v>
      </c>
      <c r="C559" s="7">
        <f>YEAR(Data[[#This Row],[Date]])</f>
        <v>2015</v>
      </c>
      <c r="D559" s="5" t="str">
        <f>TEXT(Data[[#This Row],[Date]], "mmm")</f>
        <v>Jul</v>
      </c>
      <c r="E559" s="5">
        <f>DAY(Data[[#This Row],[Date]])</f>
        <v>7</v>
      </c>
      <c r="F559" s="5">
        <f>ROUNDUP(MONTH(Data[[#This Row],[Date]])/3,0)</f>
        <v>3</v>
      </c>
      <c r="G559" t="s">
        <v>47</v>
      </c>
      <c r="H559" t="s">
        <v>38</v>
      </c>
      <c r="I559" t="s">
        <v>24</v>
      </c>
      <c r="J559" t="s">
        <v>25</v>
      </c>
      <c r="K559">
        <v>18</v>
      </c>
      <c r="L559" s="3">
        <v>116.54</v>
      </c>
    </row>
    <row r="560" spans="1:12" x14ac:dyDescent="0.2">
      <c r="A560">
        <v>137413</v>
      </c>
      <c r="B560" s="2">
        <v>42192</v>
      </c>
      <c r="C560" s="7">
        <f>YEAR(Data[[#This Row],[Date]])</f>
        <v>2015</v>
      </c>
      <c r="D560" s="5" t="str">
        <f>TEXT(Data[[#This Row],[Date]], "mmm")</f>
        <v>Jul</v>
      </c>
      <c r="E560" s="5">
        <f>DAY(Data[[#This Row],[Date]])</f>
        <v>7</v>
      </c>
      <c r="F560" s="5">
        <f>ROUNDUP(MONTH(Data[[#This Row],[Date]])/3,0)</f>
        <v>3</v>
      </c>
      <c r="G560" t="s">
        <v>47</v>
      </c>
      <c r="H560" t="s">
        <v>38</v>
      </c>
      <c r="I560" t="s">
        <v>68</v>
      </c>
      <c r="J560" t="s">
        <v>12</v>
      </c>
      <c r="K560">
        <v>20</v>
      </c>
      <c r="L560" s="3">
        <v>188.87</v>
      </c>
    </row>
    <row r="561" spans="1:12" x14ac:dyDescent="0.2">
      <c r="A561">
        <v>137413</v>
      </c>
      <c r="B561" s="2">
        <v>42192</v>
      </c>
      <c r="C561" s="7">
        <f>YEAR(Data[[#This Row],[Date]])</f>
        <v>2015</v>
      </c>
      <c r="D561" s="5" t="str">
        <f>TEXT(Data[[#This Row],[Date]], "mmm")</f>
        <v>Jul</v>
      </c>
      <c r="E561" s="5">
        <f>DAY(Data[[#This Row],[Date]])</f>
        <v>7</v>
      </c>
      <c r="F561" s="5">
        <f>ROUNDUP(MONTH(Data[[#This Row],[Date]])/3,0)</f>
        <v>3</v>
      </c>
      <c r="G561" t="s">
        <v>47</v>
      </c>
      <c r="H561" t="s">
        <v>38</v>
      </c>
      <c r="I561" t="s">
        <v>36</v>
      </c>
      <c r="J561" t="s">
        <v>12</v>
      </c>
      <c r="K561">
        <v>10</v>
      </c>
      <c r="L561" s="3">
        <v>88.14</v>
      </c>
    </row>
    <row r="562" spans="1:12" x14ac:dyDescent="0.2">
      <c r="A562">
        <v>137414</v>
      </c>
      <c r="B562" s="2">
        <v>42192</v>
      </c>
      <c r="C562" s="7">
        <f>YEAR(Data[[#This Row],[Date]])</f>
        <v>2015</v>
      </c>
      <c r="D562" s="5" t="str">
        <f>TEXT(Data[[#This Row],[Date]], "mmm")</f>
        <v>Jul</v>
      </c>
      <c r="E562" s="5">
        <f>DAY(Data[[#This Row],[Date]])</f>
        <v>7</v>
      </c>
      <c r="F562" s="5">
        <f>ROUNDUP(MONTH(Data[[#This Row],[Date]])/3,0)</f>
        <v>3</v>
      </c>
      <c r="G562" t="s">
        <v>47</v>
      </c>
      <c r="H562" t="s">
        <v>74</v>
      </c>
      <c r="I562" t="s">
        <v>109</v>
      </c>
      <c r="J562" t="s">
        <v>25</v>
      </c>
      <c r="K562">
        <v>25</v>
      </c>
      <c r="L562" s="3">
        <v>183.63</v>
      </c>
    </row>
    <row r="563" spans="1:12" x14ac:dyDescent="0.2">
      <c r="A563">
        <v>137414</v>
      </c>
      <c r="B563" s="2">
        <v>42192</v>
      </c>
      <c r="C563" s="7">
        <f>YEAR(Data[[#This Row],[Date]])</f>
        <v>2015</v>
      </c>
      <c r="D563" s="5" t="str">
        <f>TEXT(Data[[#This Row],[Date]], "mmm")</f>
        <v>Jul</v>
      </c>
      <c r="E563" s="5">
        <f>DAY(Data[[#This Row],[Date]])</f>
        <v>7</v>
      </c>
      <c r="F563" s="5">
        <f>ROUNDUP(MONTH(Data[[#This Row],[Date]])/3,0)</f>
        <v>3</v>
      </c>
      <c r="G563" t="s">
        <v>47</v>
      </c>
      <c r="H563" t="s">
        <v>74</v>
      </c>
      <c r="I563" t="s">
        <v>70</v>
      </c>
      <c r="J563" t="s">
        <v>10</v>
      </c>
      <c r="K563">
        <v>6</v>
      </c>
      <c r="L563" s="3">
        <v>41.97</v>
      </c>
    </row>
    <row r="564" spans="1:12" x14ac:dyDescent="0.2">
      <c r="A564">
        <v>137414</v>
      </c>
      <c r="B564" s="2">
        <v>42192</v>
      </c>
      <c r="C564" s="7">
        <f>YEAR(Data[[#This Row],[Date]])</f>
        <v>2015</v>
      </c>
      <c r="D564" s="5" t="str">
        <f>TEXT(Data[[#This Row],[Date]], "mmm")</f>
        <v>Jul</v>
      </c>
      <c r="E564" s="5">
        <f>DAY(Data[[#This Row],[Date]])</f>
        <v>7</v>
      </c>
      <c r="F564" s="5">
        <f>ROUNDUP(MONTH(Data[[#This Row],[Date]])/3,0)</f>
        <v>3</v>
      </c>
      <c r="G564" t="s">
        <v>47</v>
      </c>
      <c r="H564" t="s">
        <v>74</v>
      </c>
      <c r="I564" t="s">
        <v>68</v>
      </c>
      <c r="J564" t="s">
        <v>12</v>
      </c>
      <c r="K564">
        <v>12</v>
      </c>
      <c r="L564" s="3">
        <v>93.54</v>
      </c>
    </row>
    <row r="565" spans="1:12" x14ac:dyDescent="0.2">
      <c r="A565">
        <v>137414</v>
      </c>
      <c r="B565" s="2">
        <v>42192</v>
      </c>
      <c r="C565" s="7">
        <f>YEAR(Data[[#This Row],[Date]])</f>
        <v>2015</v>
      </c>
      <c r="D565" s="5" t="str">
        <f>TEXT(Data[[#This Row],[Date]], "mmm")</f>
        <v>Jul</v>
      </c>
      <c r="E565" s="5">
        <f>DAY(Data[[#This Row],[Date]])</f>
        <v>7</v>
      </c>
      <c r="F565" s="5">
        <f>ROUNDUP(MONTH(Data[[#This Row],[Date]])/3,0)</f>
        <v>3</v>
      </c>
      <c r="G565" t="s">
        <v>47</v>
      </c>
      <c r="H565" t="s">
        <v>74</v>
      </c>
      <c r="I565" t="s">
        <v>51</v>
      </c>
      <c r="J565" t="s">
        <v>52</v>
      </c>
      <c r="K565">
        <v>7</v>
      </c>
      <c r="L565" s="3">
        <v>42.74</v>
      </c>
    </row>
    <row r="566" spans="1:12" x14ac:dyDescent="0.2">
      <c r="A566">
        <v>137415</v>
      </c>
      <c r="B566" s="2">
        <v>42193</v>
      </c>
      <c r="C566" s="7">
        <f>YEAR(Data[[#This Row],[Date]])</f>
        <v>2015</v>
      </c>
      <c r="D566" s="5" t="str">
        <f>TEXT(Data[[#This Row],[Date]], "mmm")</f>
        <v>Jul</v>
      </c>
      <c r="E566" s="5">
        <f>DAY(Data[[#This Row],[Date]])</f>
        <v>8</v>
      </c>
      <c r="F566" s="5">
        <f>ROUNDUP(MONTH(Data[[#This Row],[Date]])/3,0)</f>
        <v>3</v>
      </c>
      <c r="G566" t="s">
        <v>79</v>
      </c>
      <c r="H566" t="s">
        <v>50</v>
      </c>
      <c r="I566" t="s">
        <v>35</v>
      </c>
      <c r="J566" t="s">
        <v>34</v>
      </c>
      <c r="K566">
        <v>21</v>
      </c>
      <c r="L566" s="3">
        <v>214.91</v>
      </c>
    </row>
    <row r="567" spans="1:12" x14ac:dyDescent="0.2">
      <c r="A567">
        <v>137415</v>
      </c>
      <c r="B567" s="2">
        <v>42193</v>
      </c>
      <c r="C567" s="7">
        <f>YEAR(Data[[#This Row],[Date]])</f>
        <v>2015</v>
      </c>
      <c r="D567" s="5" t="str">
        <f>TEXT(Data[[#This Row],[Date]], "mmm")</f>
        <v>Jul</v>
      </c>
      <c r="E567" s="5">
        <f>DAY(Data[[#This Row],[Date]])</f>
        <v>8</v>
      </c>
      <c r="F567" s="5">
        <f>ROUNDUP(MONTH(Data[[#This Row],[Date]])/3,0)</f>
        <v>3</v>
      </c>
      <c r="G567" t="s">
        <v>79</v>
      </c>
      <c r="H567" t="s">
        <v>50</v>
      </c>
      <c r="I567" t="s">
        <v>98</v>
      </c>
      <c r="J567" t="s">
        <v>34</v>
      </c>
      <c r="K567">
        <v>25</v>
      </c>
      <c r="L567" s="3">
        <v>203.87</v>
      </c>
    </row>
    <row r="568" spans="1:12" x14ac:dyDescent="0.2">
      <c r="A568">
        <v>137416</v>
      </c>
      <c r="B568" s="2">
        <v>42193</v>
      </c>
      <c r="C568" s="7">
        <f>YEAR(Data[[#This Row],[Date]])</f>
        <v>2015</v>
      </c>
      <c r="D568" s="5" t="str">
        <f>TEXT(Data[[#This Row],[Date]], "mmm")</f>
        <v>Jul</v>
      </c>
      <c r="E568" s="5">
        <f>DAY(Data[[#This Row],[Date]])</f>
        <v>8</v>
      </c>
      <c r="F568" s="5">
        <f>ROUNDUP(MONTH(Data[[#This Row],[Date]])/3,0)</f>
        <v>3</v>
      </c>
      <c r="G568" t="s">
        <v>5</v>
      </c>
      <c r="H568" t="s">
        <v>6</v>
      </c>
      <c r="I568" t="s">
        <v>70</v>
      </c>
      <c r="J568" t="s">
        <v>10</v>
      </c>
      <c r="K568">
        <v>16</v>
      </c>
      <c r="L568" s="3">
        <v>100.73</v>
      </c>
    </row>
    <row r="569" spans="1:12" x14ac:dyDescent="0.2">
      <c r="A569">
        <v>137416</v>
      </c>
      <c r="B569" s="2">
        <v>42193</v>
      </c>
      <c r="C569" s="7">
        <f>YEAR(Data[[#This Row],[Date]])</f>
        <v>2015</v>
      </c>
      <c r="D569" s="5" t="str">
        <f>TEXT(Data[[#This Row],[Date]], "mmm")</f>
        <v>Jul</v>
      </c>
      <c r="E569" s="5">
        <f>DAY(Data[[#This Row],[Date]])</f>
        <v>8</v>
      </c>
      <c r="F569" s="5">
        <f>ROUNDUP(MONTH(Data[[#This Row],[Date]])/3,0)</f>
        <v>3</v>
      </c>
      <c r="G569" t="s">
        <v>5</v>
      </c>
      <c r="H569" t="s">
        <v>6</v>
      </c>
      <c r="I569" t="s">
        <v>60</v>
      </c>
      <c r="J569" t="s">
        <v>61</v>
      </c>
      <c r="K569">
        <v>6</v>
      </c>
      <c r="L569" s="3">
        <v>50.36</v>
      </c>
    </row>
    <row r="570" spans="1:12" x14ac:dyDescent="0.2">
      <c r="A570">
        <v>137418</v>
      </c>
      <c r="B570" s="2">
        <v>42194</v>
      </c>
      <c r="C570" s="7">
        <f>YEAR(Data[[#This Row],[Date]])</f>
        <v>2015</v>
      </c>
      <c r="D570" s="5" t="str">
        <f>TEXT(Data[[#This Row],[Date]], "mmm")</f>
        <v>Jul</v>
      </c>
      <c r="E570" s="5">
        <f>DAY(Data[[#This Row],[Date]])</f>
        <v>9</v>
      </c>
      <c r="F570" s="5">
        <f>ROUNDUP(MONTH(Data[[#This Row],[Date]])/3,0)</f>
        <v>3</v>
      </c>
      <c r="G570" t="s">
        <v>55</v>
      </c>
      <c r="H570" t="s">
        <v>80</v>
      </c>
      <c r="I570" t="s">
        <v>30</v>
      </c>
      <c r="J570" t="s">
        <v>25</v>
      </c>
      <c r="K570">
        <v>12</v>
      </c>
      <c r="L570" s="3">
        <v>115.13</v>
      </c>
    </row>
    <row r="571" spans="1:12" x14ac:dyDescent="0.2">
      <c r="A571">
        <v>137418</v>
      </c>
      <c r="B571" s="2">
        <v>42194</v>
      </c>
      <c r="C571" s="7">
        <f>YEAR(Data[[#This Row],[Date]])</f>
        <v>2015</v>
      </c>
      <c r="D571" s="5" t="str">
        <f>TEXT(Data[[#This Row],[Date]], "mmm")</f>
        <v>Jul</v>
      </c>
      <c r="E571" s="5">
        <f>DAY(Data[[#This Row],[Date]])</f>
        <v>9</v>
      </c>
      <c r="F571" s="5">
        <f>ROUNDUP(MONTH(Data[[#This Row],[Date]])/3,0)</f>
        <v>3</v>
      </c>
      <c r="G571" t="s">
        <v>55</v>
      </c>
      <c r="H571" t="s">
        <v>80</v>
      </c>
      <c r="I571" t="s">
        <v>67</v>
      </c>
      <c r="J571" t="s">
        <v>59</v>
      </c>
      <c r="K571">
        <v>16</v>
      </c>
      <c r="L571" s="3">
        <v>118.47</v>
      </c>
    </row>
    <row r="572" spans="1:12" x14ac:dyDescent="0.2">
      <c r="A572">
        <v>137418</v>
      </c>
      <c r="B572" s="2">
        <v>42194</v>
      </c>
      <c r="C572" s="7">
        <f>YEAR(Data[[#This Row],[Date]])</f>
        <v>2015</v>
      </c>
      <c r="D572" s="5" t="str">
        <f>TEXT(Data[[#This Row],[Date]], "mmm")</f>
        <v>Jul</v>
      </c>
      <c r="E572" s="5">
        <f>DAY(Data[[#This Row],[Date]])</f>
        <v>9</v>
      </c>
      <c r="F572" s="5">
        <f>ROUNDUP(MONTH(Data[[#This Row],[Date]])/3,0)</f>
        <v>3</v>
      </c>
      <c r="G572" t="s">
        <v>55</v>
      </c>
      <c r="H572" t="s">
        <v>80</v>
      </c>
      <c r="I572" t="s">
        <v>9</v>
      </c>
      <c r="J572" t="s">
        <v>10</v>
      </c>
      <c r="K572">
        <v>11</v>
      </c>
      <c r="L572" s="3">
        <v>98.93</v>
      </c>
    </row>
    <row r="573" spans="1:12" x14ac:dyDescent="0.2">
      <c r="A573">
        <v>137419</v>
      </c>
      <c r="B573" s="2">
        <v>42194</v>
      </c>
      <c r="C573" s="7">
        <f>YEAR(Data[[#This Row],[Date]])</f>
        <v>2015</v>
      </c>
      <c r="D573" s="5" t="str">
        <f>TEXT(Data[[#This Row],[Date]], "mmm")</f>
        <v>Jul</v>
      </c>
      <c r="E573" s="5">
        <f>DAY(Data[[#This Row],[Date]])</f>
        <v>9</v>
      </c>
      <c r="F573" s="5">
        <f>ROUNDUP(MONTH(Data[[#This Row],[Date]])/3,0)</f>
        <v>3</v>
      </c>
      <c r="G573" t="s">
        <v>79</v>
      </c>
      <c r="H573" t="s">
        <v>108</v>
      </c>
      <c r="I573" t="s">
        <v>35</v>
      </c>
      <c r="J573" t="s">
        <v>34</v>
      </c>
      <c r="K573">
        <v>2</v>
      </c>
      <c r="L573" s="3">
        <v>15.03</v>
      </c>
    </row>
    <row r="574" spans="1:12" x14ac:dyDescent="0.2">
      <c r="A574">
        <v>137419</v>
      </c>
      <c r="B574" s="2">
        <v>42194</v>
      </c>
      <c r="C574" s="7">
        <f>YEAR(Data[[#This Row],[Date]])</f>
        <v>2015</v>
      </c>
      <c r="D574" s="5" t="str">
        <f>TEXT(Data[[#This Row],[Date]], "mmm")</f>
        <v>Jul</v>
      </c>
      <c r="E574" s="5">
        <f>DAY(Data[[#This Row],[Date]])</f>
        <v>9</v>
      </c>
      <c r="F574" s="5">
        <f>ROUNDUP(MONTH(Data[[#This Row],[Date]])/3,0)</f>
        <v>3</v>
      </c>
      <c r="G574" t="s">
        <v>79</v>
      </c>
      <c r="H574" t="s">
        <v>108</v>
      </c>
      <c r="I574" t="s">
        <v>97</v>
      </c>
      <c r="J574" t="s">
        <v>12</v>
      </c>
      <c r="K574">
        <v>12</v>
      </c>
      <c r="L574" s="3">
        <v>102.41</v>
      </c>
    </row>
    <row r="575" spans="1:12" x14ac:dyDescent="0.2">
      <c r="A575">
        <v>137419</v>
      </c>
      <c r="B575" s="2">
        <v>42194</v>
      </c>
      <c r="C575" s="7">
        <f>YEAR(Data[[#This Row],[Date]])</f>
        <v>2015</v>
      </c>
      <c r="D575" s="5" t="str">
        <f>TEXT(Data[[#This Row],[Date]], "mmm")</f>
        <v>Jul</v>
      </c>
      <c r="E575" s="5">
        <f>DAY(Data[[#This Row],[Date]])</f>
        <v>9</v>
      </c>
      <c r="F575" s="5">
        <f>ROUNDUP(MONTH(Data[[#This Row],[Date]])/3,0)</f>
        <v>3</v>
      </c>
      <c r="G575" t="s">
        <v>79</v>
      </c>
      <c r="H575" t="s">
        <v>108</v>
      </c>
      <c r="I575" t="s">
        <v>31</v>
      </c>
      <c r="J575" t="s">
        <v>12</v>
      </c>
      <c r="K575">
        <v>11</v>
      </c>
      <c r="L575" s="3">
        <v>70.02</v>
      </c>
    </row>
    <row r="576" spans="1:12" x14ac:dyDescent="0.2">
      <c r="A576">
        <v>137420</v>
      </c>
      <c r="B576" s="2">
        <v>42194</v>
      </c>
      <c r="C576" s="7">
        <f>YEAR(Data[[#This Row],[Date]])</f>
        <v>2015</v>
      </c>
      <c r="D576" s="5" t="str">
        <f>TEXT(Data[[#This Row],[Date]], "mmm")</f>
        <v>Jul</v>
      </c>
      <c r="E576" s="5">
        <f>DAY(Data[[#This Row],[Date]])</f>
        <v>9</v>
      </c>
      <c r="F576" s="5">
        <f>ROUNDUP(MONTH(Data[[#This Row],[Date]])/3,0)</f>
        <v>3</v>
      </c>
      <c r="G576" t="s">
        <v>101</v>
      </c>
      <c r="H576" t="s">
        <v>50</v>
      </c>
      <c r="I576" t="s">
        <v>30</v>
      </c>
      <c r="J576" t="s">
        <v>25</v>
      </c>
      <c r="K576">
        <v>6</v>
      </c>
      <c r="L576" s="3">
        <v>50.85</v>
      </c>
    </row>
    <row r="577" spans="1:12" x14ac:dyDescent="0.2">
      <c r="A577">
        <v>137420</v>
      </c>
      <c r="B577" s="2">
        <v>42194</v>
      </c>
      <c r="C577" s="7">
        <f>YEAR(Data[[#This Row],[Date]])</f>
        <v>2015</v>
      </c>
      <c r="D577" s="5" t="str">
        <f>TEXT(Data[[#This Row],[Date]], "mmm")</f>
        <v>Jul</v>
      </c>
      <c r="E577" s="5">
        <f>DAY(Data[[#This Row],[Date]])</f>
        <v>9</v>
      </c>
      <c r="F577" s="5">
        <f>ROUNDUP(MONTH(Data[[#This Row],[Date]])/3,0)</f>
        <v>3</v>
      </c>
      <c r="G577" t="s">
        <v>101</v>
      </c>
      <c r="H577" t="s">
        <v>50</v>
      </c>
      <c r="I577" t="s">
        <v>36</v>
      </c>
      <c r="J577" t="s">
        <v>12</v>
      </c>
      <c r="K577">
        <v>9</v>
      </c>
      <c r="L577" s="3">
        <v>71.77</v>
      </c>
    </row>
    <row r="578" spans="1:12" x14ac:dyDescent="0.2">
      <c r="A578">
        <v>137421</v>
      </c>
      <c r="B578" s="2">
        <v>42194</v>
      </c>
      <c r="C578" s="7">
        <f>YEAR(Data[[#This Row],[Date]])</f>
        <v>2015</v>
      </c>
      <c r="D578" s="5" t="str">
        <f>TEXT(Data[[#This Row],[Date]], "mmm")</f>
        <v>Jul</v>
      </c>
      <c r="E578" s="5">
        <f>DAY(Data[[#This Row],[Date]])</f>
        <v>9</v>
      </c>
      <c r="F578" s="5">
        <f>ROUNDUP(MONTH(Data[[#This Row],[Date]])/3,0)</f>
        <v>3</v>
      </c>
      <c r="G578" t="s">
        <v>55</v>
      </c>
      <c r="H578" t="s">
        <v>86</v>
      </c>
      <c r="I578" t="s">
        <v>49</v>
      </c>
      <c r="J578" t="s">
        <v>12</v>
      </c>
      <c r="K578">
        <v>4</v>
      </c>
      <c r="L578" s="3">
        <v>32.979999999999997</v>
      </c>
    </row>
    <row r="579" spans="1:12" x14ac:dyDescent="0.2">
      <c r="A579">
        <v>137422</v>
      </c>
      <c r="B579" s="2">
        <v>42195</v>
      </c>
      <c r="C579" s="7">
        <f>YEAR(Data[[#This Row],[Date]])</f>
        <v>2015</v>
      </c>
      <c r="D579" s="5" t="str">
        <f>TEXT(Data[[#This Row],[Date]], "mmm")</f>
        <v>Jul</v>
      </c>
      <c r="E579" s="5">
        <f>DAY(Data[[#This Row],[Date]])</f>
        <v>10</v>
      </c>
      <c r="F579" s="5">
        <f>ROUNDUP(MONTH(Data[[#This Row],[Date]])/3,0)</f>
        <v>3</v>
      </c>
      <c r="G579" t="s">
        <v>28</v>
      </c>
      <c r="H579" t="s">
        <v>71</v>
      </c>
      <c r="I579" t="s">
        <v>67</v>
      </c>
      <c r="J579" t="s">
        <v>59</v>
      </c>
      <c r="K579">
        <v>3</v>
      </c>
      <c r="L579" s="3">
        <v>18.71</v>
      </c>
    </row>
    <row r="580" spans="1:12" x14ac:dyDescent="0.2">
      <c r="A580">
        <v>137422</v>
      </c>
      <c r="B580" s="2">
        <v>42195</v>
      </c>
      <c r="C580" s="7">
        <f>YEAR(Data[[#This Row],[Date]])</f>
        <v>2015</v>
      </c>
      <c r="D580" s="5" t="str">
        <f>TEXT(Data[[#This Row],[Date]], "mmm")</f>
        <v>Jul</v>
      </c>
      <c r="E580" s="5">
        <f>DAY(Data[[#This Row],[Date]])</f>
        <v>10</v>
      </c>
      <c r="F580" s="5">
        <f>ROUNDUP(MONTH(Data[[#This Row],[Date]])/3,0)</f>
        <v>3</v>
      </c>
      <c r="G580" t="s">
        <v>28</v>
      </c>
      <c r="H580" t="s">
        <v>71</v>
      </c>
      <c r="I580" t="s">
        <v>17</v>
      </c>
      <c r="J580" t="s">
        <v>10</v>
      </c>
      <c r="K580">
        <v>25</v>
      </c>
      <c r="L580" s="3">
        <v>236.09</v>
      </c>
    </row>
    <row r="581" spans="1:12" x14ac:dyDescent="0.2">
      <c r="A581">
        <v>137422</v>
      </c>
      <c r="B581" s="2">
        <v>42195</v>
      </c>
      <c r="C581" s="7">
        <f>YEAR(Data[[#This Row],[Date]])</f>
        <v>2015</v>
      </c>
      <c r="D581" s="5" t="str">
        <f>TEXT(Data[[#This Row],[Date]], "mmm")</f>
        <v>Jul</v>
      </c>
      <c r="E581" s="5">
        <f>DAY(Data[[#This Row],[Date]])</f>
        <v>10</v>
      </c>
      <c r="F581" s="5">
        <f>ROUNDUP(MONTH(Data[[#This Row],[Date]])/3,0)</f>
        <v>3</v>
      </c>
      <c r="G581" t="s">
        <v>28</v>
      </c>
      <c r="H581" t="s">
        <v>71</v>
      </c>
      <c r="I581" t="s">
        <v>16</v>
      </c>
      <c r="J581" t="s">
        <v>12</v>
      </c>
      <c r="K581">
        <v>1</v>
      </c>
      <c r="L581" s="3">
        <v>7.55</v>
      </c>
    </row>
    <row r="582" spans="1:12" x14ac:dyDescent="0.2">
      <c r="A582">
        <v>137422</v>
      </c>
      <c r="B582" s="2">
        <v>42195</v>
      </c>
      <c r="C582" s="7">
        <f>YEAR(Data[[#This Row],[Date]])</f>
        <v>2015</v>
      </c>
      <c r="D582" s="5" t="str">
        <f>TEXT(Data[[#This Row],[Date]], "mmm")</f>
        <v>Jul</v>
      </c>
      <c r="E582" s="5">
        <f>DAY(Data[[#This Row],[Date]])</f>
        <v>10</v>
      </c>
      <c r="F582" s="5">
        <f>ROUNDUP(MONTH(Data[[#This Row],[Date]])/3,0)</f>
        <v>3</v>
      </c>
      <c r="G582" t="s">
        <v>28</v>
      </c>
      <c r="H582" t="s">
        <v>71</v>
      </c>
      <c r="I582" t="s">
        <v>91</v>
      </c>
      <c r="J582" t="s">
        <v>12</v>
      </c>
      <c r="K582">
        <v>5</v>
      </c>
      <c r="L582" s="3">
        <v>40.770000000000003</v>
      </c>
    </row>
    <row r="583" spans="1:12" x14ac:dyDescent="0.2">
      <c r="A583">
        <v>137422</v>
      </c>
      <c r="B583" s="2">
        <v>42195</v>
      </c>
      <c r="C583" s="7">
        <f>YEAR(Data[[#This Row],[Date]])</f>
        <v>2015</v>
      </c>
      <c r="D583" s="5" t="str">
        <f>TEXT(Data[[#This Row],[Date]], "mmm")</f>
        <v>Jul</v>
      </c>
      <c r="E583" s="5">
        <f>DAY(Data[[#This Row],[Date]])</f>
        <v>10</v>
      </c>
      <c r="F583" s="5">
        <f>ROUNDUP(MONTH(Data[[#This Row],[Date]])/3,0)</f>
        <v>3</v>
      </c>
      <c r="G583" t="s">
        <v>28</v>
      </c>
      <c r="H583" t="s">
        <v>71</v>
      </c>
      <c r="I583" t="s">
        <v>36</v>
      </c>
      <c r="J583" t="s">
        <v>12</v>
      </c>
      <c r="K583">
        <v>20</v>
      </c>
      <c r="L583" s="3">
        <v>153.88999999999999</v>
      </c>
    </row>
    <row r="584" spans="1:12" x14ac:dyDescent="0.2">
      <c r="A584">
        <v>137423</v>
      </c>
      <c r="B584" s="2">
        <v>42195</v>
      </c>
      <c r="C584" s="7">
        <f>YEAR(Data[[#This Row],[Date]])</f>
        <v>2015</v>
      </c>
      <c r="D584" s="5" t="str">
        <f>TEXT(Data[[#This Row],[Date]], "mmm")</f>
        <v>Jul</v>
      </c>
      <c r="E584" s="5">
        <f>DAY(Data[[#This Row],[Date]])</f>
        <v>10</v>
      </c>
      <c r="F584" s="5">
        <f>ROUNDUP(MONTH(Data[[#This Row],[Date]])/3,0)</f>
        <v>3</v>
      </c>
      <c r="G584" t="s">
        <v>37</v>
      </c>
      <c r="H584" t="s">
        <v>88</v>
      </c>
      <c r="I584" t="s">
        <v>105</v>
      </c>
      <c r="J584" t="s">
        <v>12</v>
      </c>
      <c r="K584">
        <v>18</v>
      </c>
      <c r="L584" s="3">
        <v>151.97999999999999</v>
      </c>
    </row>
    <row r="585" spans="1:12" x14ac:dyDescent="0.2">
      <c r="A585">
        <v>137424</v>
      </c>
      <c r="B585" s="2">
        <v>42195</v>
      </c>
      <c r="C585" s="7">
        <f>YEAR(Data[[#This Row],[Date]])</f>
        <v>2015</v>
      </c>
      <c r="D585" s="5" t="str">
        <f>TEXT(Data[[#This Row],[Date]], "mmm")</f>
        <v>Jul</v>
      </c>
      <c r="E585" s="5">
        <f>DAY(Data[[#This Row],[Date]])</f>
        <v>10</v>
      </c>
      <c r="F585" s="5">
        <f>ROUNDUP(MONTH(Data[[#This Row],[Date]])/3,0)</f>
        <v>3</v>
      </c>
      <c r="G585" t="s">
        <v>79</v>
      </c>
      <c r="H585" t="s">
        <v>93</v>
      </c>
      <c r="I585" t="s">
        <v>68</v>
      </c>
      <c r="J585" t="s">
        <v>12</v>
      </c>
      <c r="K585">
        <v>2</v>
      </c>
      <c r="L585" s="3">
        <v>17.39</v>
      </c>
    </row>
    <row r="586" spans="1:12" x14ac:dyDescent="0.2">
      <c r="A586">
        <v>137425</v>
      </c>
      <c r="B586" s="2">
        <v>42195</v>
      </c>
      <c r="C586" s="7">
        <f>YEAR(Data[[#This Row],[Date]])</f>
        <v>2015</v>
      </c>
      <c r="D586" s="5" t="str">
        <f>TEXT(Data[[#This Row],[Date]], "mmm")</f>
        <v>Jul</v>
      </c>
      <c r="E586" s="5">
        <f>DAY(Data[[#This Row],[Date]])</f>
        <v>10</v>
      </c>
      <c r="F586" s="5">
        <f>ROUNDUP(MONTH(Data[[#This Row],[Date]])/3,0)</f>
        <v>3</v>
      </c>
      <c r="G586" t="s">
        <v>99</v>
      </c>
      <c r="H586" t="s">
        <v>88</v>
      </c>
      <c r="I586" t="s">
        <v>32</v>
      </c>
      <c r="J586" t="s">
        <v>8</v>
      </c>
      <c r="K586">
        <v>17</v>
      </c>
      <c r="L586" s="3">
        <v>142.69999999999999</v>
      </c>
    </row>
    <row r="587" spans="1:12" x14ac:dyDescent="0.2">
      <c r="A587">
        <v>137425</v>
      </c>
      <c r="B587" s="2">
        <v>42195</v>
      </c>
      <c r="C587" s="7">
        <f>YEAR(Data[[#This Row],[Date]])</f>
        <v>2015</v>
      </c>
      <c r="D587" s="5" t="str">
        <f>TEXT(Data[[#This Row],[Date]], "mmm")</f>
        <v>Jul</v>
      </c>
      <c r="E587" s="5">
        <f>DAY(Data[[#This Row],[Date]])</f>
        <v>10</v>
      </c>
      <c r="F587" s="5">
        <f>ROUNDUP(MONTH(Data[[#This Row],[Date]])/3,0)</f>
        <v>3</v>
      </c>
      <c r="G587" t="s">
        <v>99</v>
      </c>
      <c r="H587" t="s">
        <v>88</v>
      </c>
      <c r="I587" t="s">
        <v>103</v>
      </c>
      <c r="J587" t="s">
        <v>12</v>
      </c>
      <c r="K587">
        <v>25</v>
      </c>
      <c r="L587" s="3">
        <v>175</v>
      </c>
    </row>
    <row r="588" spans="1:12" x14ac:dyDescent="0.2">
      <c r="A588">
        <v>137426</v>
      </c>
      <c r="B588" s="2">
        <v>42196</v>
      </c>
      <c r="C588" s="7">
        <f>YEAR(Data[[#This Row],[Date]])</f>
        <v>2015</v>
      </c>
      <c r="D588" s="5" t="str">
        <f>TEXT(Data[[#This Row],[Date]], "mmm")</f>
        <v>Jul</v>
      </c>
      <c r="E588" s="5">
        <f>DAY(Data[[#This Row],[Date]])</f>
        <v>11</v>
      </c>
      <c r="F588" s="5">
        <f>ROUNDUP(MONTH(Data[[#This Row],[Date]])/3,0)</f>
        <v>3</v>
      </c>
      <c r="G588" t="s">
        <v>99</v>
      </c>
      <c r="H588" t="s">
        <v>80</v>
      </c>
      <c r="I588" t="s">
        <v>46</v>
      </c>
      <c r="J588" t="s">
        <v>8</v>
      </c>
      <c r="K588">
        <v>12</v>
      </c>
      <c r="L588" s="3">
        <v>97.14</v>
      </c>
    </row>
    <row r="589" spans="1:12" x14ac:dyDescent="0.2">
      <c r="A589">
        <v>137426</v>
      </c>
      <c r="B589" s="2">
        <v>42196</v>
      </c>
      <c r="C589" s="7">
        <f>YEAR(Data[[#This Row],[Date]])</f>
        <v>2015</v>
      </c>
      <c r="D589" s="5" t="str">
        <f>TEXT(Data[[#This Row],[Date]], "mmm")</f>
        <v>Jul</v>
      </c>
      <c r="E589" s="5">
        <f>DAY(Data[[#This Row],[Date]])</f>
        <v>11</v>
      </c>
      <c r="F589" s="5">
        <f>ROUNDUP(MONTH(Data[[#This Row],[Date]])/3,0)</f>
        <v>3</v>
      </c>
      <c r="G589" t="s">
        <v>99</v>
      </c>
      <c r="H589" t="s">
        <v>80</v>
      </c>
      <c r="I589" t="s">
        <v>84</v>
      </c>
      <c r="J589" t="s">
        <v>12</v>
      </c>
      <c r="K589">
        <v>18</v>
      </c>
      <c r="L589" s="3">
        <v>127.33</v>
      </c>
    </row>
    <row r="590" spans="1:12" x14ac:dyDescent="0.2">
      <c r="A590">
        <v>137426</v>
      </c>
      <c r="B590" s="2">
        <v>42196</v>
      </c>
      <c r="C590" s="7">
        <f>YEAR(Data[[#This Row],[Date]])</f>
        <v>2015</v>
      </c>
      <c r="D590" s="5" t="str">
        <f>TEXT(Data[[#This Row],[Date]], "mmm")</f>
        <v>Jul</v>
      </c>
      <c r="E590" s="5">
        <f>DAY(Data[[#This Row],[Date]])</f>
        <v>11</v>
      </c>
      <c r="F590" s="5">
        <f>ROUNDUP(MONTH(Data[[#This Row],[Date]])/3,0)</f>
        <v>3</v>
      </c>
      <c r="G590" t="s">
        <v>99</v>
      </c>
      <c r="H590" t="s">
        <v>80</v>
      </c>
      <c r="I590" t="s">
        <v>16</v>
      </c>
      <c r="J590" t="s">
        <v>12</v>
      </c>
      <c r="K590">
        <v>2</v>
      </c>
      <c r="L590" s="3">
        <v>11.27</v>
      </c>
    </row>
    <row r="591" spans="1:12" x14ac:dyDescent="0.2">
      <c r="A591">
        <v>137427</v>
      </c>
      <c r="B591" s="2">
        <v>42197</v>
      </c>
      <c r="C591" s="7">
        <f>YEAR(Data[[#This Row],[Date]])</f>
        <v>2015</v>
      </c>
      <c r="D591" s="5" t="str">
        <f>TEXT(Data[[#This Row],[Date]], "mmm")</f>
        <v>Jul</v>
      </c>
      <c r="E591" s="5">
        <f>DAY(Data[[#This Row],[Date]])</f>
        <v>12</v>
      </c>
      <c r="F591" s="5">
        <f>ROUNDUP(MONTH(Data[[#This Row],[Date]])/3,0)</f>
        <v>3</v>
      </c>
      <c r="G591" t="s">
        <v>14</v>
      </c>
      <c r="H591" t="s">
        <v>56</v>
      </c>
      <c r="I591" t="s">
        <v>32</v>
      </c>
      <c r="J591" t="s">
        <v>8</v>
      </c>
      <c r="K591">
        <v>23</v>
      </c>
      <c r="L591" s="3">
        <v>170.54</v>
      </c>
    </row>
    <row r="592" spans="1:12" x14ac:dyDescent="0.2">
      <c r="A592">
        <v>137427</v>
      </c>
      <c r="B592" s="2">
        <v>42197</v>
      </c>
      <c r="C592" s="7">
        <f>YEAR(Data[[#This Row],[Date]])</f>
        <v>2015</v>
      </c>
      <c r="D592" s="5" t="str">
        <f>TEXT(Data[[#This Row],[Date]], "mmm")</f>
        <v>Jul</v>
      </c>
      <c r="E592" s="5">
        <f>DAY(Data[[#This Row],[Date]])</f>
        <v>12</v>
      </c>
      <c r="F592" s="5">
        <f>ROUNDUP(MONTH(Data[[#This Row],[Date]])/3,0)</f>
        <v>3</v>
      </c>
      <c r="G592" t="s">
        <v>14</v>
      </c>
      <c r="H592" t="s">
        <v>56</v>
      </c>
      <c r="I592" t="s">
        <v>70</v>
      </c>
      <c r="J592" t="s">
        <v>10</v>
      </c>
      <c r="K592">
        <v>21</v>
      </c>
      <c r="L592" s="3">
        <v>188.03</v>
      </c>
    </row>
    <row r="593" spans="1:12" x14ac:dyDescent="0.2">
      <c r="A593">
        <v>137427</v>
      </c>
      <c r="B593" s="2">
        <v>42197</v>
      </c>
      <c r="C593" s="7">
        <f>YEAR(Data[[#This Row],[Date]])</f>
        <v>2015</v>
      </c>
      <c r="D593" s="5" t="str">
        <f>TEXT(Data[[#This Row],[Date]], "mmm")</f>
        <v>Jul</v>
      </c>
      <c r="E593" s="5">
        <f>DAY(Data[[#This Row],[Date]])</f>
        <v>12</v>
      </c>
      <c r="F593" s="5">
        <f>ROUNDUP(MONTH(Data[[#This Row],[Date]])/3,0)</f>
        <v>3</v>
      </c>
      <c r="G593" t="s">
        <v>14</v>
      </c>
      <c r="H593" t="s">
        <v>56</v>
      </c>
      <c r="I593" t="s">
        <v>76</v>
      </c>
      <c r="J593" t="s">
        <v>12</v>
      </c>
      <c r="K593">
        <v>24</v>
      </c>
      <c r="L593" s="3">
        <v>259.77999999999997</v>
      </c>
    </row>
    <row r="594" spans="1:12" x14ac:dyDescent="0.2">
      <c r="A594">
        <v>137427</v>
      </c>
      <c r="B594" s="2">
        <v>42197</v>
      </c>
      <c r="C594" s="7">
        <f>YEAR(Data[[#This Row],[Date]])</f>
        <v>2015</v>
      </c>
      <c r="D594" s="5" t="str">
        <f>TEXT(Data[[#This Row],[Date]], "mmm")</f>
        <v>Jul</v>
      </c>
      <c r="E594" s="5">
        <f>DAY(Data[[#This Row],[Date]])</f>
        <v>12</v>
      </c>
      <c r="F594" s="5">
        <f>ROUNDUP(MONTH(Data[[#This Row],[Date]])/3,0)</f>
        <v>3</v>
      </c>
      <c r="G594" t="s">
        <v>14</v>
      </c>
      <c r="H594" t="s">
        <v>56</v>
      </c>
      <c r="I594" t="s">
        <v>39</v>
      </c>
      <c r="J594" t="s">
        <v>12</v>
      </c>
      <c r="K594">
        <v>1</v>
      </c>
      <c r="L594" s="3">
        <v>5.76</v>
      </c>
    </row>
    <row r="595" spans="1:12" x14ac:dyDescent="0.2">
      <c r="A595">
        <v>137427</v>
      </c>
      <c r="B595" s="2">
        <v>42197</v>
      </c>
      <c r="C595" s="7">
        <f>YEAR(Data[[#This Row],[Date]])</f>
        <v>2015</v>
      </c>
      <c r="D595" s="5" t="str">
        <f>TEXT(Data[[#This Row],[Date]], "mmm")</f>
        <v>Jul</v>
      </c>
      <c r="E595" s="5">
        <f>DAY(Data[[#This Row],[Date]])</f>
        <v>12</v>
      </c>
      <c r="F595" s="5">
        <f>ROUNDUP(MONTH(Data[[#This Row],[Date]])/3,0)</f>
        <v>3</v>
      </c>
      <c r="G595" t="s">
        <v>14</v>
      </c>
      <c r="H595" t="s">
        <v>56</v>
      </c>
      <c r="I595" t="s">
        <v>51</v>
      </c>
      <c r="J595" t="s">
        <v>52</v>
      </c>
      <c r="K595">
        <v>4</v>
      </c>
      <c r="L595" s="3">
        <v>24.94</v>
      </c>
    </row>
    <row r="596" spans="1:12" x14ac:dyDescent="0.2">
      <c r="A596">
        <v>137428</v>
      </c>
      <c r="B596" s="2">
        <v>42198</v>
      </c>
      <c r="C596" s="7">
        <f>YEAR(Data[[#This Row],[Date]])</f>
        <v>2015</v>
      </c>
      <c r="D596" s="5" t="str">
        <f>TEXT(Data[[#This Row],[Date]], "mmm")</f>
        <v>Jul</v>
      </c>
      <c r="E596" s="5">
        <f>DAY(Data[[#This Row],[Date]])</f>
        <v>13</v>
      </c>
      <c r="F596" s="5">
        <f>ROUNDUP(MONTH(Data[[#This Row],[Date]])/3,0)</f>
        <v>3</v>
      </c>
      <c r="G596" t="s">
        <v>44</v>
      </c>
      <c r="H596" t="s">
        <v>15</v>
      </c>
      <c r="I596" t="s">
        <v>106</v>
      </c>
      <c r="J596" t="s">
        <v>34</v>
      </c>
      <c r="K596">
        <v>9</v>
      </c>
      <c r="L596" s="3">
        <v>76.27</v>
      </c>
    </row>
    <row r="597" spans="1:12" x14ac:dyDescent="0.2">
      <c r="A597">
        <v>137428</v>
      </c>
      <c r="B597" s="2">
        <v>42198</v>
      </c>
      <c r="C597" s="7">
        <f>YEAR(Data[[#This Row],[Date]])</f>
        <v>2015</v>
      </c>
      <c r="D597" s="5" t="str">
        <f>TEXT(Data[[#This Row],[Date]], "mmm")</f>
        <v>Jul</v>
      </c>
      <c r="E597" s="5">
        <f>DAY(Data[[#This Row],[Date]])</f>
        <v>13</v>
      </c>
      <c r="F597" s="5">
        <f>ROUNDUP(MONTH(Data[[#This Row],[Date]])/3,0)</f>
        <v>3</v>
      </c>
      <c r="G597" t="s">
        <v>44</v>
      </c>
      <c r="H597" t="s">
        <v>15</v>
      </c>
      <c r="I597" t="s">
        <v>76</v>
      </c>
      <c r="J597" t="s">
        <v>12</v>
      </c>
      <c r="K597">
        <v>25</v>
      </c>
      <c r="L597" s="3">
        <v>284.85000000000002</v>
      </c>
    </row>
    <row r="598" spans="1:12" x14ac:dyDescent="0.2">
      <c r="A598">
        <v>137428</v>
      </c>
      <c r="B598" s="2">
        <v>42198</v>
      </c>
      <c r="C598" s="7">
        <f>YEAR(Data[[#This Row],[Date]])</f>
        <v>2015</v>
      </c>
      <c r="D598" s="5" t="str">
        <f>TEXT(Data[[#This Row],[Date]], "mmm")</f>
        <v>Jul</v>
      </c>
      <c r="E598" s="5">
        <f>DAY(Data[[#This Row],[Date]])</f>
        <v>13</v>
      </c>
      <c r="F598" s="5">
        <f>ROUNDUP(MONTH(Data[[#This Row],[Date]])/3,0)</f>
        <v>3</v>
      </c>
      <c r="G598" t="s">
        <v>44</v>
      </c>
      <c r="H598" t="s">
        <v>15</v>
      </c>
      <c r="I598" t="s">
        <v>31</v>
      </c>
      <c r="J598" t="s">
        <v>12</v>
      </c>
      <c r="K598">
        <v>21</v>
      </c>
      <c r="L598" s="3">
        <v>130.94</v>
      </c>
    </row>
    <row r="599" spans="1:12" x14ac:dyDescent="0.2">
      <c r="A599">
        <v>137429</v>
      </c>
      <c r="B599" s="2">
        <v>42199</v>
      </c>
      <c r="C599" s="7">
        <f>YEAR(Data[[#This Row],[Date]])</f>
        <v>2015</v>
      </c>
      <c r="D599" s="5" t="str">
        <f>TEXT(Data[[#This Row],[Date]], "mmm")</f>
        <v>Jul</v>
      </c>
      <c r="E599" s="5">
        <f>DAY(Data[[#This Row],[Date]])</f>
        <v>14</v>
      </c>
      <c r="F599" s="5">
        <f>ROUNDUP(MONTH(Data[[#This Row],[Date]])/3,0)</f>
        <v>3</v>
      </c>
      <c r="G599" t="s">
        <v>22</v>
      </c>
      <c r="H599" t="s">
        <v>42</v>
      </c>
      <c r="I599" t="s">
        <v>95</v>
      </c>
      <c r="J599" t="s">
        <v>25</v>
      </c>
      <c r="K599">
        <v>23</v>
      </c>
      <c r="L599" s="3">
        <v>205.95</v>
      </c>
    </row>
    <row r="600" spans="1:12" x14ac:dyDescent="0.2">
      <c r="A600">
        <v>137429</v>
      </c>
      <c r="B600" s="2">
        <v>42199</v>
      </c>
      <c r="C600" s="7">
        <f>YEAR(Data[[#This Row],[Date]])</f>
        <v>2015</v>
      </c>
      <c r="D600" s="5" t="str">
        <f>TEXT(Data[[#This Row],[Date]], "mmm")</f>
        <v>Jul</v>
      </c>
      <c r="E600" s="5">
        <f>DAY(Data[[#This Row],[Date]])</f>
        <v>14</v>
      </c>
      <c r="F600" s="5">
        <f>ROUNDUP(MONTH(Data[[#This Row],[Date]])/3,0)</f>
        <v>3</v>
      </c>
      <c r="G600" t="s">
        <v>22</v>
      </c>
      <c r="H600" t="s">
        <v>42</v>
      </c>
      <c r="I600" t="s">
        <v>73</v>
      </c>
      <c r="J600" t="s">
        <v>12</v>
      </c>
      <c r="K600">
        <v>13</v>
      </c>
      <c r="L600" s="3">
        <v>111.08</v>
      </c>
    </row>
    <row r="601" spans="1:12" x14ac:dyDescent="0.2">
      <c r="A601">
        <v>137429</v>
      </c>
      <c r="B601" s="2">
        <v>42199</v>
      </c>
      <c r="C601" s="7">
        <f>YEAR(Data[[#This Row],[Date]])</f>
        <v>2015</v>
      </c>
      <c r="D601" s="5" t="str">
        <f>TEXT(Data[[#This Row],[Date]], "mmm")</f>
        <v>Jul</v>
      </c>
      <c r="E601" s="5">
        <f>DAY(Data[[#This Row],[Date]])</f>
        <v>14</v>
      </c>
      <c r="F601" s="5">
        <f>ROUNDUP(MONTH(Data[[#This Row],[Date]])/3,0)</f>
        <v>3</v>
      </c>
      <c r="G601" t="s">
        <v>22</v>
      </c>
      <c r="H601" t="s">
        <v>42</v>
      </c>
      <c r="I601" t="s">
        <v>31</v>
      </c>
      <c r="J601" t="s">
        <v>12</v>
      </c>
      <c r="K601">
        <v>22</v>
      </c>
      <c r="L601" s="3">
        <v>148.61000000000001</v>
      </c>
    </row>
    <row r="602" spans="1:12" x14ac:dyDescent="0.2">
      <c r="A602">
        <v>137429</v>
      </c>
      <c r="B602" s="2">
        <v>42199</v>
      </c>
      <c r="C602" s="7">
        <f>YEAR(Data[[#This Row],[Date]])</f>
        <v>2015</v>
      </c>
      <c r="D602" s="5" t="str">
        <f>TEXT(Data[[#This Row],[Date]], "mmm")</f>
        <v>Jul</v>
      </c>
      <c r="E602" s="5">
        <f>DAY(Data[[#This Row],[Date]])</f>
        <v>14</v>
      </c>
      <c r="F602" s="5">
        <f>ROUNDUP(MONTH(Data[[#This Row],[Date]])/3,0)</f>
        <v>3</v>
      </c>
      <c r="G602" t="s">
        <v>22</v>
      </c>
      <c r="H602" t="s">
        <v>42</v>
      </c>
      <c r="I602" t="s">
        <v>13</v>
      </c>
      <c r="J602" t="s">
        <v>12</v>
      </c>
      <c r="K602">
        <v>6</v>
      </c>
      <c r="L602" s="3">
        <v>54.56</v>
      </c>
    </row>
    <row r="603" spans="1:12" x14ac:dyDescent="0.2">
      <c r="A603">
        <v>137430</v>
      </c>
      <c r="B603" s="2">
        <v>42199</v>
      </c>
      <c r="C603" s="7">
        <f>YEAR(Data[[#This Row],[Date]])</f>
        <v>2015</v>
      </c>
      <c r="D603" s="5" t="str">
        <f>TEXT(Data[[#This Row],[Date]], "mmm")</f>
        <v>Jul</v>
      </c>
      <c r="E603" s="5">
        <f>DAY(Data[[#This Row],[Date]])</f>
        <v>14</v>
      </c>
      <c r="F603" s="5">
        <f>ROUNDUP(MONTH(Data[[#This Row],[Date]])/3,0)</f>
        <v>3</v>
      </c>
      <c r="G603" t="s">
        <v>28</v>
      </c>
      <c r="H603" t="s">
        <v>48</v>
      </c>
      <c r="I603" t="s">
        <v>63</v>
      </c>
      <c r="J603" t="s">
        <v>34</v>
      </c>
      <c r="K603">
        <v>23</v>
      </c>
      <c r="L603" s="3">
        <v>140.41999999999999</v>
      </c>
    </row>
    <row r="604" spans="1:12" x14ac:dyDescent="0.2">
      <c r="A604">
        <v>137430</v>
      </c>
      <c r="B604" s="2">
        <v>42199</v>
      </c>
      <c r="C604" s="7">
        <f>YEAR(Data[[#This Row],[Date]])</f>
        <v>2015</v>
      </c>
      <c r="D604" s="5" t="str">
        <f>TEXT(Data[[#This Row],[Date]], "mmm")</f>
        <v>Jul</v>
      </c>
      <c r="E604" s="5">
        <f>DAY(Data[[#This Row],[Date]])</f>
        <v>14</v>
      </c>
      <c r="F604" s="5">
        <f>ROUNDUP(MONTH(Data[[#This Row],[Date]])/3,0)</f>
        <v>3</v>
      </c>
      <c r="G604" t="s">
        <v>28</v>
      </c>
      <c r="H604" t="s">
        <v>48</v>
      </c>
      <c r="I604" t="s">
        <v>33</v>
      </c>
      <c r="J604" t="s">
        <v>34</v>
      </c>
      <c r="K604">
        <v>20</v>
      </c>
      <c r="L604" s="3">
        <v>183.91</v>
      </c>
    </row>
    <row r="605" spans="1:12" x14ac:dyDescent="0.2">
      <c r="A605">
        <v>137430</v>
      </c>
      <c r="B605" s="2">
        <v>42199</v>
      </c>
      <c r="C605" s="7">
        <f>YEAR(Data[[#This Row],[Date]])</f>
        <v>2015</v>
      </c>
      <c r="D605" s="5" t="str">
        <f>TEXT(Data[[#This Row],[Date]], "mmm")</f>
        <v>Jul</v>
      </c>
      <c r="E605" s="5">
        <f>DAY(Data[[#This Row],[Date]])</f>
        <v>14</v>
      </c>
      <c r="F605" s="5">
        <f>ROUNDUP(MONTH(Data[[#This Row],[Date]])/3,0)</f>
        <v>3</v>
      </c>
      <c r="G605" t="s">
        <v>28</v>
      </c>
      <c r="H605" t="s">
        <v>48</v>
      </c>
      <c r="I605" t="s">
        <v>31</v>
      </c>
      <c r="J605" t="s">
        <v>12</v>
      </c>
      <c r="K605">
        <v>19</v>
      </c>
      <c r="L605" s="3">
        <v>111.06</v>
      </c>
    </row>
    <row r="606" spans="1:12" x14ac:dyDescent="0.2">
      <c r="A606">
        <v>137430</v>
      </c>
      <c r="B606" s="2">
        <v>42199</v>
      </c>
      <c r="C606" s="7">
        <f>YEAR(Data[[#This Row],[Date]])</f>
        <v>2015</v>
      </c>
      <c r="D606" s="5" t="str">
        <f>TEXT(Data[[#This Row],[Date]], "mmm")</f>
        <v>Jul</v>
      </c>
      <c r="E606" s="5">
        <f>DAY(Data[[#This Row],[Date]])</f>
        <v>14</v>
      </c>
      <c r="F606" s="5">
        <f>ROUNDUP(MONTH(Data[[#This Row],[Date]])/3,0)</f>
        <v>3</v>
      </c>
      <c r="G606" t="s">
        <v>28</v>
      </c>
      <c r="H606" t="s">
        <v>48</v>
      </c>
      <c r="I606" t="s">
        <v>84</v>
      </c>
      <c r="J606" t="s">
        <v>12</v>
      </c>
      <c r="K606">
        <v>17</v>
      </c>
      <c r="L606" s="3">
        <v>110.07</v>
      </c>
    </row>
    <row r="607" spans="1:12" x14ac:dyDescent="0.2">
      <c r="A607">
        <v>137430</v>
      </c>
      <c r="B607" s="2">
        <v>42199</v>
      </c>
      <c r="C607" s="7">
        <f>YEAR(Data[[#This Row],[Date]])</f>
        <v>2015</v>
      </c>
      <c r="D607" s="5" t="str">
        <f>TEXT(Data[[#This Row],[Date]], "mmm")</f>
        <v>Jul</v>
      </c>
      <c r="E607" s="5">
        <f>DAY(Data[[#This Row],[Date]])</f>
        <v>14</v>
      </c>
      <c r="F607" s="5">
        <f>ROUNDUP(MONTH(Data[[#This Row],[Date]])/3,0)</f>
        <v>3</v>
      </c>
      <c r="G607" t="s">
        <v>28</v>
      </c>
      <c r="H607" t="s">
        <v>48</v>
      </c>
      <c r="I607" t="s">
        <v>77</v>
      </c>
      <c r="J607" t="s">
        <v>19</v>
      </c>
      <c r="K607">
        <v>24</v>
      </c>
      <c r="L607" s="3">
        <v>169.09</v>
      </c>
    </row>
    <row r="608" spans="1:12" x14ac:dyDescent="0.2">
      <c r="A608">
        <v>137431</v>
      </c>
      <c r="B608" s="2">
        <v>42199</v>
      </c>
      <c r="C608" s="7">
        <f>YEAR(Data[[#This Row],[Date]])</f>
        <v>2015</v>
      </c>
      <c r="D608" s="5" t="str">
        <f>TEXT(Data[[#This Row],[Date]], "mmm")</f>
        <v>Jul</v>
      </c>
      <c r="E608" s="5">
        <f>DAY(Data[[#This Row],[Date]])</f>
        <v>14</v>
      </c>
      <c r="F608" s="5">
        <f>ROUNDUP(MONTH(Data[[#This Row],[Date]])/3,0)</f>
        <v>3</v>
      </c>
      <c r="G608" t="s">
        <v>47</v>
      </c>
      <c r="H608" t="s">
        <v>71</v>
      </c>
      <c r="I608" t="s">
        <v>27</v>
      </c>
      <c r="J608" t="s">
        <v>25</v>
      </c>
      <c r="K608">
        <v>18</v>
      </c>
      <c r="L608" s="3">
        <v>187.08</v>
      </c>
    </row>
    <row r="609" spans="1:12" x14ac:dyDescent="0.2">
      <c r="A609">
        <v>137431</v>
      </c>
      <c r="B609" s="2">
        <v>42199</v>
      </c>
      <c r="C609" s="7">
        <f>YEAR(Data[[#This Row],[Date]])</f>
        <v>2015</v>
      </c>
      <c r="D609" s="5" t="str">
        <f>TEXT(Data[[#This Row],[Date]], "mmm")</f>
        <v>Jul</v>
      </c>
      <c r="E609" s="5">
        <f>DAY(Data[[#This Row],[Date]])</f>
        <v>14</v>
      </c>
      <c r="F609" s="5">
        <f>ROUNDUP(MONTH(Data[[#This Row],[Date]])/3,0)</f>
        <v>3</v>
      </c>
      <c r="G609" t="s">
        <v>47</v>
      </c>
      <c r="H609" t="s">
        <v>71</v>
      </c>
      <c r="I609" t="s">
        <v>82</v>
      </c>
      <c r="J609" t="s">
        <v>10</v>
      </c>
      <c r="K609">
        <v>7</v>
      </c>
      <c r="L609" s="3">
        <v>59.74</v>
      </c>
    </row>
    <row r="610" spans="1:12" x14ac:dyDescent="0.2">
      <c r="A610">
        <v>137431</v>
      </c>
      <c r="B610" s="2">
        <v>42199</v>
      </c>
      <c r="C610" s="7">
        <f>YEAR(Data[[#This Row],[Date]])</f>
        <v>2015</v>
      </c>
      <c r="D610" s="5" t="str">
        <f>TEXT(Data[[#This Row],[Date]], "mmm")</f>
        <v>Jul</v>
      </c>
      <c r="E610" s="5">
        <f>DAY(Data[[#This Row],[Date]])</f>
        <v>14</v>
      </c>
      <c r="F610" s="5">
        <f>ROUNDUP(MONTH(Data[[#This Row],[Date]])/3,0)</f>
        <v>3</v>
      </c>
      <c r="G610" t="s">
        <v>47</v>
      </c>
      <c r="H610" t="s">
        <v>71</v>
      </c>
      <c r="I610" t="s">
        <v>11</v>
      </c>
      <c r="J610" t="s">
        <v>12</v>
      </c>
      <c r="K610">
        <v>7</v>
      </c>
      <c r="L610" s="3">
        <v>59.46</v>
      </c>
    </row>
    <row r="611" spans="1:12" x14ac:dyDescent="0.2">
      <c r="A611">
        <v>137432</v>
      </c>
      <c r="B611" s="2">
        <v>42199</v>
      </c>
      <c r="C611" s="7">
        <f>YEAR(Data[[#This Row],[Date]])</f>
        <v>2015</v>
      </c>
      <c r="D611" s="5" t="str">
        <f>TEXT(Data[[#This Row],[Date]], "mmm")</f>
        <v>Jul</v>
      </c>
      <c r="E611" s="5">
        <f>DAY(Data[[#This Row],[Date]])</f>
        <v>14</v>
      </c>
      <c r="F611" s="5">
        <f>ROUNDUP(MONTH(Data[[#This Row],[Date]])/3,0)</f>
        <v>3</v>
      </c>
      <c r="G611" t="s">
        <v>79</v>
      </c>
      <c r="H611" t="s">
        <v>90</v>
      </c>
      <c r="I611" t="s">
        <v>11</v>
      </c>
      <c r="J611" t="s">
        <v>12</v>
      </c>
      <c r="K611">
        <v>13</v>
      </c>
      <c r="L611" s="3">
        <v>139.15</v>
      </c>
    </row>
    <row r="612" spans="1:12" x14ac:dyDescent="0.2">
      <c r="A612">
        <v>137433</v>
      </c>
      <c r="B612" s="2">
        <v>42201</v>
      </c>
      <c r="C612" s="7">
        <f>YEAR(Data[[#This Row],[Date]])</f>
        <v>2015</v>
      </c>
      <c r="D612" s="5" t="str">
        <f>TEXT(Data[[#This Row],[Date]], "mmm")</f>
        <v>Jul</v>
      </c>
      <c r="E612" s="5">
        <f>DAY(Data[[#This Row],[Date]])</f>
        <v>16</v>
      </c>
      <c r="F612" s="5">
        <f>ROUNDUP(MONTH(Data[[#This Row],[Date]])/3,0)</f>
        <v>3</v>
      </c>
      <c r="G612" t="s">
        <v>55</v>
      </c>
      <c r="H612" t="s">
        <v>53</v>
      </c>
      <c r="I612" t="s">
        <v>100</v>
      </c>
      <c r="J612" t="s">
        <v>25</v>
      </c>
      <c r="K612">
        <v>9</v>
      </c>
      <c r="L612" s="3">
        <v>93.54</v>
      </c>
    </row>
    <row r="613" spans="1:12" x14ac:dyDescent="0.2">
      <c r="A613">
        <v>137433</v>
      </c>
      <c r="B613" s="2">
        <v>42201</v>
      </c>
      <c r="C613" s="7">
        <f>YEAR(Data[[#This Row],[Date]])</f>
        <v>2015</v>
      </c>
      <c r="D613" s="5" t="str">
        <f>TEXT(Data[[#This Row],[Date]], "mmm")</f>
        <v>Jul</v>
      </c>
      <c r="E613" s="5">
        <f>DAY(Data[[#This Row],[Date]])</f>
        <v>16</v>
      </c>
      <c r="F613" s="5">
        <f>ROUNDUP(MONTH(Data[[#This Row],[Date]])/3,0)</f>
        <v>3</v>
      </c>
      <c r="G613" t="s">
        <v>55</v>
      </c>
      <c r="H613" t="s">
        <v>53</v>
      </c>
      <c r="I613" t="s">
        <v>16</v>
      </c>
      <c r="J613" t="s">
        <v>12</v>
      </c>
      <c r="K613">
        <v>22</v>
      </c>
      <c r="L613" s="3">
        <v>145.08000000000001</v>
      </c>
    </row>
    <row r="614" spans="1:12" x14ac:dyDescent="0.2">
      <c r="A614">
        <v>137434</v>
      </c>
      <c r="B614" s="2">
        <v>42203</v>
      </c>
      <c r="C614" s="7">
        <f>YEAR(Data[[#This Row],[Date]])</f>
        <v>2015</v>
      </c>
      <c r="D614" s="5" t="str">
        <f>TEXT(Data[[#This Row],[Date]], "mmm")</f>
        <v>Jul</v>
      </c>
      <c r="E614" s="5">
        <f>DAY(Data[[#This Row],[Date]])</f>
        <v>18</v>
      </c>
      <c r="F614" s="5">
        <f>ROUNDUP(MONTH(Data[[#This Row],[Date]])/3,0)</f>
        <v>3</v>
      </c>
      <c r="G614" t="s">
        <v>28</v>
      </c>
      <c r="H614" t="s">
        <v>43</v>
      </c>
      <c r="I614" t="s">
        <v>105</v>
      </c>
      <c r="J614" t="s">
        <v>12</v>
      </c>
      <c r="K614">
        <v>21</v>
      </c>
      <c r="L614" s="3">
        <v>136.4</v>
      </c>
    </row>
    <row r="615" spans="1:12" x14ac:dyDescent="0.2">
      <c r="A615">
        <v>137434</v>
      </c>
      <c r="B615" s="2">
        <v>42203</v>
      </c>
      <c r="C615" s="7">
        <f>YEAR(Data[[#This Row],[Date]])</f>
        <v>2015</v>
      </c>
      <c r="D615" s="5" t="str">
        <f>TEXT(Data[[#This Row],[Date]], "mmm")</f>
        <v>Jul</v>
      </c>
      <c r="E615" s="5">
        <f>DAY(Data[[#This Row],[Date]])</f>
        <v>18</v>
      </c>
      <c r="F615" s="5">
        <f>ROUNDUP(MONTH(Data[[#This Row],[Date]])/3,0)</f>
        <v>3</v>
      </c>
      <c r="G615" t="s">
        <v>28</v>
      </c>
      <c r="H615" t="s">
        <v>43</v>
      </c>
      <c r="I615" t="s">
        <v>11</v>
      </c>
      <c r="J615" t="s">
        <v>12</v>
      </c>
      <c r="K615">
        <v>2</v>
      </c>
      <c r="L615" s="3">
        <v>16.309999999999999</v>
      </c>
    </row>
    <row r="616" spans="1:12" x14ac:dyDescent="0.2">
      <c r="A616">
        <v>137435</v>
      </c>
      <c r="B616" s="2">
        <v>42203</v>
      </c>
      <c r="C616" s="7">
        <f>YEAR(Data[[#This Row],[Date]])</f>
        <v>2015</v>
      </c>
      <c r="D616" s="5" t="str">
        <f>TEXT(Data[[#This Row],[Date]], "mmm")</f>
        <v>Jul</v>
      </c>
      <c r="E616" s="5">
        <f>DAY(Data[[#This Row],[Date]])</f>
        <v>18</v>
      </c>
      <c r="F616" s="5">
        <f>ROUNDUP(MONTH(Data[[#This Row],[Date]])/3,0)</f>
        <v>3</v>
      </c>
      <c r="G616" t="s">
        <v>14</v>
      </c>
      <c r="H616" t="s">
        <v>29</v>
      </c>
      <c r="I616" t="s">
        <v>35</v>
      </c>
      <c r="J616" t="s">
        <v>34</v>
      </c>
      <c r="K616">
        <v>1</v>
      </c>
      <c r="L616" s="3">
        <v>9.43</v>
      </c>
    </row>
    <row r="617" spans="1:12" x14ac:dyDescent="0.2">
      <c r="A617">
        <v>137435</v>
      </c>
      <c r="B617" s="2">
        <v>42203</v>
      </c>
      <c r="C617" s="7">
        <f>YEAR(Data[[#This Row],[Date]])</f>
        <v>2015</v>
      </c>
      <c r="D617" s="5" t="str">
        <f>TEXT(Data[[#This Row],[Date]], "mmm")</f>
        <v>Jul</v>
      </c>
      <c r="E617" s="5">
        <f>DAY(Data[[#This Row],[Date]])</f>
        <v>18</v>
      </c>
      <c r="F617" s="5">
        <f>ROUNDUP(MONTH(Data[[#This Row],[Date]])/3,0)</f>
        <v>3</v>
      </c>
      <c r="G617" t="s">
        <v>14</v>
      </c>
      <c r="H617" t="s">
        <v>29</v>
      </c>
      <c r="I617" t="s">
        <v>60</v>
      </c>
      <c r="J617" t="s">
        <v>61</v>
      </c>
      <c r="K617">
        <v>25</v>
      </c>
      <c r="L617" s="3">
        <v>213.35</v>
      </c>
    </row>
    <row r="618" spans="1:12" x14ac:dyDescent="0.2">
      <c r="A618">
        <v>137436</v>
      </c>
      <c r="B618" s="2">
        <v>42204</v>
      </c>
      <c r="C618" s="7">
        <f>YEAR(Data[[#This Row],[Date]])</f>
        <v>2015</v>
      </c>
      <c r="D618" s="5" t="str">
        <f>TEXT(Data[[#This Row],[Date]], "mmm")</f>
        <v>Jul</v>
      </c>
      <c r="E618" s="5">
        <f>DAY(Data[[#This Row],[Date]])</f>
        <v>19</v>
      </c>
      <c r="F618" s="5">
        <f>ROUNDUP(MONTH(Data[[#This Row],[Date]])/3,0)</f>
        <v>3</v>
      </c>
      <c r="G618" t="s">
        <v>92</v>
      </c>
      <c r="H618" t="s">
        <v>45</v>
      </c>
      <c r="I618" t="s">
        <v>35</v>
      </c>
      <c r="J618" t="s">
        <v>34</v>
      </c>
      <c r="K618">
        <v>19</v>
      </c>
      <c r="L618" s="3">
        <v>167.1</v>
      </c>
    </row>
    <row r="619" spans="1:12" x14ac:dyDescent="0.2">
      <c r="A619">
        <v>137436</v>
      </c>
      <c r="B619" s="2">
        <v>42204</v>
      </c>
      <c r="C619" s="7">
        <f>YEAR(Data[[#This Row],[Date]])</f>
        <v>2015</v>
      </c>
      <c r="D619" s="5" t="str">
        <f>TEXT(Data[[#This Row],[Date]], "mmm")</f>
        <v>Jul</v>
      </c>
      <c r="E619" s="5">
        <f>DAY(Data[[#This Row],[Date]])</f>
        <v>19</v>
      </c>
      <c r="F619" s="5">
        <f>ROUNDUP(MONTH(Data[[#This Row],[Date]])/3,0)</f>
        <v>3</v>
      </c>
      <c r="G619" t="s">
        <v>92</v>
      </c>
      <c r="H619" t="s">
        <v>45</v>
      </c>
      <c r="I619" t="s">
        <v>84</v>
      </c>
      <c r="J619" t="s">
        <v>12</v>
      </c>
      <c r="K619">
        <v>15</v>
      </c>
      <c r="L619" s="3">
        <v>109.71</v>
      </c>
    </row>
    <row r="620" spans="1:12" x14ac:dyDescent="0.2">
      <c r="A620">
        <v>137436</v>
      </c>
      <c r="B620" s="2">
        <v>42204</v>
      </c>
      <c r="C620" s="7">
        <f>YEAR(Data[[#This Row],[Date]])</f>
        <v>2015</v>
      </c>
      <c r="D620" s="5" t="str">
        <f>TEXT(Data[[#This Row],[Date]], "mmm")</f>
        <v>Jul</v>
      </c>
      <c r="E620" s="5">
        <f>DAY(Data[[#This Row],[Date]])</f>
        <v>19</v>
      </c>
      <c r="F620" s="5">
        <f>ROUNDUP(MONTH(Data[[#This Row],[Date]])/3,0)</f>
        <v>3</v>
      </c>
      <c r="G620" t="s">
        <v>92</v>
      </c>
      <c r="H620" t="s">
        <v>45</v>
      </c>
      <c r="I620" t="s">
        <v>49</v>
      </c>
      <c r="J620" t="s">
        <v>12</v>
      </c>
      <c r="K620">
        <v>11</v>
      </c>
      <c r="L620" s="3">
        <v>85.74</v>
      </c>
    </row>
    <row r="621" spans="1:12" x14ac:dyDescent="0.2">
      <c r="A621">
        <v>137437</v>
      </c>
      <c r="B621" s="2">
        <v>42204</v>
      </c>
      <c r="C621" s="7">
        <f>YEAR(Data[[#This Row],[Date]])</f>
        <v>2015</v>
      </c>
      <c r="D621" s="5" t="str">
        <f>TEXT(Data[[#This Row],[Date]], "mmm")</f>
        <v>Jul</v>
      </c>
      <c r="E621" s="5">
        <f>DAY(Data[[#This Row],[Date]])</f>
        <v>19</v>
      </c>
      <c r="F621" s="5">
        <f>ROUNDUP(MONTH(Data[[#This Row],[Date]])/3,0)</f>
        <v>3</v>
      </c>
      <c r="G621" t="s">
        <v>28</v>
      </c>
      <c r="H621" t="s">
        <v>53</v>
      </c>
      <c r="I621" t="s">
        <v>58</v>
      </c>
      <c r="J621" t="s">
        <v>59</v>
      </c>
      <c r="K621">
        <v>5</v>
      </c>
      <c r="L621" s="3">
        <v>44.77</v>
      </c>
    </row>
    <row r="622" spans="1:12" x14ac:dyDescent="0.2">
      <c r="A622">
        <v>137437</v>
      </c>
      <c r="B622" s="2">
        <v>42204</v>
      </c>
      <c r="C622" s="7">
        <f>YEAR(Data[[#This Row],[Date]])</f>
        <v>2015</v>
      </c>
      <c r="D622" s="5" t="str">
        <f>TEXT(Data[[#This Row],[Date]], "mmm")</f>
        <v>Jul</v>
      </c>
      <c r="E622" s="5">
        <f>DAY(Data[[#This Row],[Date]])</f>
        <v>19</v>
      </c>
      <c r="F622" s="5">
        <f>ROUNDUP(MONTH(Data[[#This Row],[Date]])/3,0)</f>
        <v>3</v>
      </c>
      <c r="G622" t="s">
        <v>28</v>
      </c>
      <c r="H622" t="s">
        <v>53</v>
      </c>
      <c r="I622" t="s">
        <v>20</v>
      </c>
      <c r="J622" t="s">
        <v>21</v>
      </c>
      <c r="K622">
        <v>23</v>
      </c>
      <c r="L622" s="3">
        <v>228.02</v>
      </c>
    </row>
    <row r="623" spans="1:12" x14ac:dyDescent="0.2">
      <c r="A623">
        <v>137437</v>
      </c>
      <c r="B623" s="2">
        <v>42204</v>
      </c>
      <c r="C623" s="7">
        <f>YEAR(Data[[#This Row],[Date]])</f>
        <v>2015</v>
      </c>
      <c r="D623" s="5" t="str">
        <f>TEXT(Data[[#This Row],[Date]], "mmm")</f>
        <v>Jul</v>
      </c>
      <c r="E623" s="5">
        <f>DAY(Data[[#This Row],[Date]])</f>
        <v>19</v>
      </c>
      <c r="F623" s="5">
        <f>ROUNDUP(MONTH(Data[[#This Row],[Date]])/3,0)</f>
        <v>3</v>
      </c>
      <c r="G623" t="s">
        <v>28</v>
      </c>
      <c r="H623" t="s">
        <v>53</v>
      </c>
      <c r="I623" t="s">
        <v>9</v>
      </c>
      <c r="J623" t="s">
        <v>10</v>
      </c>
      <c r="K623">
        <v>24</v>
      </c>
      <c r="L623" s="3">
        <v>230.25</v>
      </c>
    </row>
    <row r="624" spans="1:12" x14ac:dyDescent="0.2">
      <c r="A624">
        <v>137438</v>
      </c>
      <c r="B624" s="2">
        <v>42204</v>
      </c>
      <c r="C624" s="7">
        <f>YEAR(Data[[#This Row],[Date]])</f>
        <v>2015</v>
      </c>
      <c r="D624" s="5" t="str">
        <f>TEXT(Data[[#This Row],[Date]], "mmm")</f>
        <v>Jul</v>
      </c>
      <c r="E624" s="5">
        <f>DAY(Data[[#This Row],[Date]])</f>
        <v>19</v>
      </c>
      <c r="F624" s="5">
        <f>ROUNDUP(MONTH(Data[[#This Row],[Date]])/3,0)</f>
        <v>3</v>
      </c>
      <c r="G624" t="s">
        <v>5</v>
      </c>
      <c r="H624" t="s">
        <v>23</v>
      </c>
      <c r="I624" t="s">
        <v>24</v>
      </c>
      <c r="J624" t="s">
        <v>25</v>
      </c>
      <c r="K624">
        <v>11</v>
      </c>
      <c r="L624" s="3">
        <v>73.86</v>
      </c>
    </row>
    <row r="625" spans="1:12" x14ac:dyDescent="0.2">
      <c r="A625">
        <v>137438</v>
      </c>
      <c r="B625" s="2">
        <v>42204</v>
      </c>
      <c r="C625" s="7">
        <f>YEAR(Data[[#This Row],[Date]])</f>
        <v>2015</v>
      </c>
      <c r="D625" s="5" t="str">
        <f>TEXT(Data[[#This Row],[Date]], "mmm")</f>
        <v>Jul</v>
      </c>
      <c r="E625" s="5">
        <f>DAY(Data[[#This Row],[Date]])</f>
        <v>19</v>
      </c>
      <c r="F625" s="5">
        <f>ROUNDUP(MONTH(Data[[#This Row],[Date]])/3,0)</f>
        <v>3</v>
      </c>
      <c r="G625" t="s">
        <v>5</v>
      </c>
      <c r="H625" t="s">
        <v>23</v>
      </c>
      <c r="I625" t="s">
        <v>36</v>
      </c>
      <c r="J625" t="s">
        <v>12</v>
      </c>
      <c r="K625">
        <v>10</v>
      </c>
      <c r="L625" s="3">
        <v>81.14</v>
      </c>
    </row>
    <row r="626" spans="1:12" x14ac:dyDescent="0.2">
      <c r="A626">
        <v>137439</v>
      </c>
      <c r="B626" s="2">
        <v>42204</v>
      </c>
      <c r="C626" s="7">
        <f>YEAR(Data[[#This Row],[Date]])</f>
        <v>2015</v>
      </c>
      <c r="D626" s="5" t="str">
        <f>TEXT(Data[[#This Row],[Date]], "mmm")</f>
        <v>Jul</v>
      </c>
      <c r="E626" s="5">
        <f>DAY(Data[[#This Row],[Date]])</f>
        <v>19</v>
      </c>
      <c r="F626" s="5">
        <f>ROUNDUP(MONTH(Data[[#This Row],[Date]])/3,0)</f>
        <v>3</v>
      </c>
      <c r="G626" t="s">
        <v>92</v>
      </c>
      <c r="H626" t="s">
        <v>90</v>
      </c>
      <c r="I626" t="s">
        <v>24</v>
      </c>
      <c r="J626" t="s">
        <v>25</v>
      </c>
      <c r="K626">
        <v>23</v>
      </c>
      <c r="L626" s="3">
        <v>151.66999999999999</v>
      </c>
    </row>
    <row r="627" spans="1:12" x14ac:dyDescent="0.2">
      <c r="A627">
        <v>137439</v>
      </c>
      <c r="B627" s="2">
        <v>42204</v>
      </c>
      <c r="C627" s="7">
        <f>YEAR(Data[[#This Row],[Date]])</f>
        <v>2015</v>
      </c>
      <c r="D627" s="5" t="str">
        <f>TEXT(Data[[#This Row],[Date]], "mmm")</f>
        <v>Jul</v>
      </c>
      <c r="E627" s="5">
        <f>DAY(Data[[#This Row],[Date]])</f>
        <v>19</v>
      </c>
      <c r="F627" s="5">
        <f>ROUNDUP(MONTH(Data[[#This Row],[Date]])/3,0)</f>
        <v>3</v>
      </c>
      <c r="G627" t="s">
        <v>92</v>
      </c>
      <c r="H627" t="s">
        <v>90</v>
      </c>
      <c r="I627" t="s">
        <v>9</v>
      </c>
      <c r="J627" t="s">
        <v>10</v>
      </c>
      <c r="K627">
        <v>18</v>
      </c>
      <c r="L627" s="3">
        <v>143</v>
      </c>
    </row>
    <row r="628" spans="1:12" x14ac:dyDescent="0.2">
      <c r="A628">
        <v>137440</v>
      </c>
      <c r="B628" s="2">
        <v>42204</v>
      </c>
      <c r="C628" s="7">
        <f>YEAR(Data[[#This Row],[Date]])</f>
        <v>2015</v>
      </c>
      <c r="D628" s="5" t="str">
        <f>TEXT(Data[[#This Row],[Date]], "mmm")</f>
        <v>Jul</v>
      </c>
      <c r="E628" s="5">
        <f>DAY(Data[[#This Row],[Date]])</f>
        <v>19</v>
      </c>
      <c r="F628" s="5">
        <f>ROUNDUP(MONTH(Data[[#This Row],[Date]])/3,0)</f>
        <v>3</v>
      </c>
      <c r="G628" t="s">
        <v>22</v>
      </c>
      <c r="H628" t="s">
        <v>93</v>
      </c>
      <c r="I628" t="s">
        <v>107</v>
      </c>
      <c r="J628" t="s">
        <v>12</v>
      </c>
      <c r="K628">
        <v>22</v>
      </c>
      <c r="L628" s="3">
        <v>155.63</v>
      </c>
    </row>
    <row r="629" spans="1:12" x14ac:dyDescent="0.2">
      <c r="A629">
        <v>137441</v>
      </c>
      <c r="B629" s="2">
        <v>42207</v>
      </c>
      <c r="C629" s="7">
        <f>YEAR(Data[[#This Row],[Date]])</f>
        <v>2015</v>
      </c>
      <c r="D629" s="5" t="str">
        <f>TEXT(Data[[#This Row],[Date]], "mmm")</f>
        <v>Jul</v>
      </c>
      <c r="E629" s="5">
        <f>DAY(Data[[#This Row],[Date]])</f>
        <v>22</v>
      </c>
      <c r="F629" s="5">
        <f>ROUNDUP(MONTH(Data[[#This Row],[Date]])/3,0)</f>
        <v>3</v>
      </c>
      <c r="G629" t="s">
        <v>92</v>
      </c>
      <c r="H629" t="s">
        <v>15</v>
      </c>
      <c r="I629" t="s">
        <v>46</v>
      </c>
      <c r="J629" t="s">
        <v>8</v>
      </c>
      <c r="K629">
        <v>23</v>
      </c>
      <c r="L629" s="3">
        <v>182.73</v>
      </c>
    </row>
    <row r="630" spans="1:12" x14ac:dyDescent="0.2">
      <c r="A630">
        <v>137441</v>
      </c>
      <c r="B630" s="2">
        <v>42207</v>
      </c>
      <c r="C630" s="7">
        <f>YEAR(Data[[#This Row],[Date]])</f>
        <v>2015</v>
      </c>
      <c r="D630" s="5" t="str">
        <f>TEXT(Data[[#This Row],[Date]], "mmm")</f>
        <v>Jul</v>
      </c>
      <c r="E630" s="5">
        <f>DAY(Data[[#This Row],[Date]])</f>
        <v>22</v>
      </c>
      <c r="F630" s="5">
        <f>ROUNDUP(MONTH(Data[[#This Row],[Date]])/3,0)</f>
        <v>3</v>
      </c>
      <c r="G630" t="s">
        <v>92</v>
      </c>
      <c r="H630" t="s">
        <v>15</v>
      </c>
      <c r="I630" t="s">
        <v>82</v>
      </c>
      <c r="J630" t="s">
        <v>10</v>
      </c>
      <c r="K630">
        <v>21</v>
      </c>
      <c r="L630" s="3">
        <v>167.46</v>
      </c>
    </row>
    <row r="631" spans="1:12" x14ac:dyDescent="0.2">
      <c r="A631">
        <v>137443</v>
      </c>
      <c r="B631" s="2">
        <v>42207</v>
      </c>
      <c r="C631" s="7">
        <f>YEAR(Data[[#This Row],[Date]])</f>
        <v>2015</v>
      </c>
      <c r="D631" s="5" t="str">
        <f>TEXT(Data[[#This Row],[Date]], "mmm")</f>
        <v>Jul</v>
      </c>
      <c r="E631" s="5">
        <f>DAY(Data[[#This Row],[Date]])</f>
        <v>22</v>
      </c>
      <c r="F631" s="5">
        <f>ROUNDUP(MONTH(Data[[#This Row],[Date]])/3,0)</f>
        <v>3</v>
      </c>
      <c r="G631" t="s">
        <v>37</v>
      </c>
      <c r="H631" t="s">
        <v>74</v>
      </c>
      <c r="I631" t="s">
        <v>78</v>
      </c>
      <c r="J631" t="s">
        <v>10</v>
      </c>
      <c r="K631">
        <v>9</v>
      </c>
      <c r="L631" s="3">
        <v>73.650000000000006</v>
      </c>
    </row>
    <row r="632" spans="1:12" x14ac:dyDescent="0.2">
      <c r="A632">
        <v>137443</v>
      </c>
      <c r="B632" s="2">
        <v>42207</v>
      </c>
      <c r="C632" s="7">
        <f>YEAR(Data[[#This Row],[Date]])</f>
        <v>2015</v>
      </c>
      <c r="D632" s="5" t="str">
        <f>TEXT(Data[[#This Row],[Date]], "mmm")</f>
        <v>Jul</v>
      </c>
      <c r="E632" s="5">
        <f>DAY(Data[[#This Row],[Date]])</f>
        <v>22</v>
      </c>
      <c r="F632" s="5">
        <f>ROUNDUP(MONTH(Data[[#This Row],[Date]])/3,0)</f>
        <v>3</v>
      </c>
      <c r="G632" t="s">
        <v>37</v>
      </c>
      <c r="H632" t="s">
        <v>74</v>
      </c>
      <c r="I632" t="s">
        <v>76</v>
      </c>
      <c r="J632" t="s">
        <v>12</v>
      </c>
      <c r="K632">
        <v>22</v>
      </c>
      <c r="L632" s="3">
        <v>204.71</v>
      </c>
    </row>
    <row r="633" spans="1:12" x14ac:dyDescent="0.2">
      <c r="A633">
        <v>137444</v>
      </c>
      <c r="B633" s="2">
        <v>42210</v>
      </c>
      <c r="C633" s="7">
        <f>YEAR(Data[[#This Row],[Date]])</f>
        <v>2015</v>
      </c>
      <c r="D633" s="5" t="str">
        <f>TEXT(Data[[#This Row],[Date]], "mmm")</f>
        <v>Jul</v>
      </c>
      <c r="E633" s="5">
        <f>DAY(Data[[#This Row],[Date]])</f>
        <v>25</v>
      </c>
      <c r="F633" s="5">
        <f>ROUNDUP(MONTH(Data[[#This Row],[Date]])/3,0)</f>
        <v>3</v>
      </c>
      <c r="G633" t="s">
        <v>79</v>
      </c>
      <c r="H633" t="s">
        <v>53</v>
      </c>
      <c r="I633" t="s">
        <v>91</v>
      </c>
      <c r="J633" t="s">
        <v>12</v>
      </c>
      <c r="K633">
        <v>21</v>
      </c>
      <c r="L633" s="3">
        <v>191.4</v>
      </c>
    </row>
    <row r="634" spans="1:12" x14ac:dyDescent="0.2">
      <c r="A634">
        <v>137445</v>
      </c>
      <c r="B634" s="2">
        <v>42211</v>
      </c>
      <c r="C634" s="7">
        <f>YEAR(Data[[#This Row],[Date]])</f>
        <v>2015</v>
      </c>
      <c r="D634" s="5" t="str">
        <f>TEXT(Data[[#This Row],[Date]], "mmm")</f>
        <v>Jul</v>
      </c>
      <c r="E634" s="5">
        <f>DAY(Data[[#This Row],[Date]])</f>
        <v>26</v>
      </c>
      <c r="F634" s="5">
        <f>ROUNDUP(MONTH(Data[[#This Row],[Date]])/3,0)</f>
        <v>3</v>
      </c>
      <c r="G634" t="s">
        <v>44</v>
      </c>
      <c r="H634" t="s">
        <v>23</v>
      </c>
      <c r="I634" t="s">
        <v>97</v>
      </c>
      <c r="J634" t="s">
        <v>12</v>
      </c>
      <c r="K634">
        <v>1</v>
      </c>
      <c r="L634" s="3">
        <v>7.83</v>
      </c>
    </row>
    <row r="635" spans="1:12" x14ac:dyDescent="0.2">
      <c r="A635">
        <v>137445</v>
      </c>
      <c r="B635" s="2">
        <v>42211</v>
      </c>
      <c r="C635" s="7">
        <f>YEAR(Data[[#This Row],[Date]])</f>
        <v>2015</v>
      </c>
      <c r="D635" s="5" t="str">
        <f>TEXT(Data[[#This Row],[Date]], "mmm")</f>
        <v>Jul</v>
      </c>
      <c r="E635" s="5">
        <f>DAY(Data[[#This Row],[Date]])</f>
        <v>26</v>
      </c>
      <c r="F635" s="5">
        <f>ROUNDUP(MONTH(Data[[#This Row],[Date]])/3,0)</f>
        <v>3</v>
      </c>
      <c r="G635" t="s">
        <v>44</v>
      </c>
      <c r="H635" t="s">
        <v>23</v>
      </c>
      <c r="I635" t="s">
        <v>41</v>
      </c>
      <c r="J635" t="s">
        <v>12</v>
      </c>
      <c r="K635">
        <v>15</v>
      </c>
      <c r="L635" s="3">
        <v>155.9</v>
      </c>
    </row>
    <row r="636" spans="1:12" x14ac:dyDescent="0.2">
      <c r="A636">
        <v>137446</v>
      </c>
      <c r="B636" s="2">
        <v>42211</v>
      </c>
      <c r="C636" s="7">
        <f>YEAR(Data[[#This Row],[Date]])</f>
        <v>2015</v>
      </c>
      <c r="D636" s="5" t="str">
        <f>TEXT(Data[[#This Row],[Date]], "mmm")</f>
        <v>Jul</v>
      </c>
      <c r="E636" s="5">
        <f>DAY(Data[[#This Row],[Date]])</f>
        <v>26</v>
      </c>
      <c r="F636" s="5">
        <f>ROUNDUP(MONTH(Data[[#This Row],[Date]])/3,0)</f>
        <v>3</v>
      </c>
      <c r="G636" t="s">
        <v>101</v>
      </c>
      <c r="H636" t="s">
        <v>104</v>
      </c>
      <c r="I636" t="s">
        <v>7</v>
      </c>
      <c r="J636" t="s">
        <v>8</v>
      </c>
      <c r="K636">
        <v>17</v>
      </c>
      <c r="L636" s="3">
        <v>106</v>
      </c>
    </row>
    <row r="637" spans="1:12" x14ac:dyDescent="0.2">
      <c r="A637">
        <v>137447</v>
      </c>
      <c r="B637" s="2">
        <v>42211</v>
      </c>
      <c r="C637" s="7">
        <f>YEAR(Data[[#This Row],[Date]])</f>
        <v>2015</v>
      </c>
      <c r="D637" s="5" t="str">
        <f>TEXT(Data[[#This Row],[Date]], "mmm")</f>
        <v>Jul</v>
      </c>
      <c r="E637" s="5">
        <f>DAY(Data[[#This Row],[Date]])</f>
        <v>26</v>
      </c>
      <c r="F637" s="5">
        <f>ROUNDUP(MONTH(Data[[#This Row],[Date]])/3,0)</f>
        <v>3</v>
      </c>
      <c r="G637" t="s">
        <v>47</v>
      </c>
      <c r="H637" t="s">
        <v>29</v>
      </c>
      <c r="I637" t="s">
        <v>58</v>
      </c>
      <c r="J637" t="s">
        <v>59</v>
      </c>
      <c r="K637">
        <v>15</v>
      </c>
      <c r="L637" s="3">
        <v>136.4</v>
      </c>
    </row>
    <row r="638" spans="1:12" x14ac:dyDescent="0.2">
      <c r="A638">
        <v>137447</v>
      </c>
      <c r="B638" s="2">
        <v>42211</v>
      </c>
      <c r="C638" s="7">
        <f>YEAR(Data[[#This Row],[Date]])</f>
        <v>2015</v>
      </c>
      <c r="D638" s="5" t="str">
        <f>TEXT(Data[[#This Row],[Date]], "mmm")</f>
        <v>Jul</v>
      </c>
      <c r="E638" s="5">
        <f>DAY(Data[[#This Row],[Date]])</f>
        <v>26</v>
      </c>
      <c r="F638" s="5">
        <f>ROUNDUP(MONTH(Data[[#This Row],[Date]])/3,0)</f>
        <v>3</v>
      </c>
      <c r="G638" t="s">
        <v>47</v>
      </c>
      <c r="H638" t="s">
        <v>29</v>
      </c>
      <c r="I638" t="s">
        <v>46</v>
      </c>
      <c r="J638" t="s">
        <v>8</v>
      </c>
      <c r="K638">
        <v>3</v>
      </c>
      <c r="L638" s="3">
        <v>20.69</v>
      </c>
    </row>
    <row r="639" spans="1:12" x14ac:dyDescent="0.2">
      <c r="A639">
        <v>137447</v>
      </c>
      <c r="B639" s="2">
        <v>42211</v>
      </c>
      <c r="C639" s="7">
        <f>YEAR(Data[[#This Row],[Date]])</f>
        <v>2015</v>
      </c>
      <c r="D639" s="5" t="str">
        <f>TEXT(Data[[#This Row],[Date]], "mmm")</f>
        <v>Jul</v>
      </c>
      <c r="E639" s="5">
        <f>DAY(Data[[#This Row],[Date]])</f>
        <v>26</v>
      </c>
      <c r="F639" s="5">
        <f>ROUNDUP(MONTH(Data[[#This Row],[Date]])/3,0)</f>
        <v>3</v>
      </c>
      <c r="G639" t="s">
        <v>47</v>
      </c>
      <c r="H639" t="s">
        <v>29</v>
      </c>
      <c r="I639" t="s">
        <v>107</v>
      </c>
      <c r="J639" t="s">
        <v>12</v>
      </c>
      <c r="K639">
        <v>1</v>
      </c>
      <c r="L639" s="3">
        <v>6.71</v>
      </c>
    </row>
    <row r="640" spans="1:12" x14ac:dyDescent="0.2">
      <c r="A640">
        <v>137447</v>
      </c>
      <c r="B640" s="2">
        <v>42211</v>
      </c>
      <c r="C640" s="7">
        <f>YEAR(Data[[#This Row],[Date]])</f>
        <v>2015</v>
      </c>
      <c r="D640" s="5" t="str">
        <f>TEXT(Data[[#This Row],[Date]], "mmm")</f>
        <v>Jul</v>
      </c>
      <c r="E640" s="5">
        <f>DAY(Data[[#This Row],[Date]])</f>
        <v>26</v>
      </c>
      <c r="F640" s="5">
        <f>ROUNDUP(MONTH(Data[[#This Row],[Date]])/3,0)</f>
        <v>3</v>
      </c>
      <c r="G640" t="s">
        <v>47</v>
      </c>
      <c r="H640" t="s">
        <v>29</v>
      </c>
      <c r="I640" t="s">
        <v>68</v>
      </c>
      <c r="J640" t="s">
        <v>12</v>
      </c>
      <c r="K640">
        <v>3</v>
      </c>
      <c r="L640" s="3">
        <v>23.83</v>
      </c>
    </row>
    <row r="641" spans="1:12" x14ac:dyDescent="0.2">
      <c r="A641">
        <v>137449</v>
      </c>
      <c r="B641" s="2">
        <v>42213</v>
      </c>
      <c r="C641" s="7">
        <f>YEAR(Data[[#This Row],[Date]])</f>
        <v>2015</v>
      </c>
      <c r="D641" s="5" t="str">
        <f>TEXT(Data[[#This Row],[Date]], "mmm")</f>
        <v>Jul</v>
      </c>
      <c r="E641" s="5">
        <f>DAY(Data[[#This Row],[Date]])</f>
        <v>28</v>
      </c>
      <c r="F641" s="5">
        <f>ROUNDUP(MONTH(Data[[#This Row],[Date]])/3,0)</f>
        <v>3</v>
      </c>
      <c r="G641" t="s">
        <v>37</v>
      </c>
      <c r="H641" t="s">
        <v>6</v>
      </c>
      <c r="I641" t="s">
        <v>82</v>
      </c>
      <c r="J641" t="s">
        <v>10</v>
      </c>
      <c r="K641">
        <v>4</v>
      </c>
      <c r="L641" s="3">
        <v>30.22</v>
      </c>
    </row>
    <row r="642" spans="1:12" x14ac:dyDescent="0.2">
      <c r="A642">
        <v>137449</v>
      </c>
      <c r="B642" s="2">
        <v>42213</v>
      </c>
      <c r="C642" s="7">
        <f>YEAR(Data[[#This Row],[Date]])</f>
        <v>2015</v>
      </c>
      <c r="D642" s="5" t="str">
        <f>TEXT(Data[[#This Row],[Date]], "mmm")</f>
        <v>Jul</v>
      </c>
      <c r="E642" s="5">
        <f>DAY(Data[[#This Row],[Date]])</f>
        <v>28</v>
      </c>
      <c r="F642" s="5">
        <f>ROUNDUP(MONTH(Data[[#This Row],[Date]])/3,0)</f>
        <v>3</v>
      </c>
      <c r="G642" t="s">
        <v>37</v>
      </c>
      <c r="H642" t="s">
        <v>6</v>
      </c>
      <c r="I642" t="s">
        <v>62</v>
      </c>
      <c r="J642" t="s">
        <v>10</v>
      </c>
      <c r="K642">
        <v>4</v>
      </c>
      <c r="L642" s="3">
        <v>27.54</v>
      </c>
    </row>
    <row r="643" spans="1:12" x14ac:dyDescent="0.2">
      <c r="A643">
        <v>137449</v>
      </c>
      <c r="B643" s="2">
        <v>42213</v>
      </c>
      <c r="C643" s="7">
        <f>YEAR(Data[[#This Row],[Date]])</f>
        <v>2015</v>
      </c>
      <c r="D643" s="5" t="str">
        <f>TEXT(Data[[#This Row],[Date]], "mmm")</f>
        <v>Jul</v>
      </c>
      <c r="E643" s="5">
        <f>DAY(Data[[#This Row],[Date]])</f>
        <v>28</v>
      </c>
      <c r="F643" s="5">
        <f>ROUNDUP(MONTH(Data[[#This Row],[Date]])/3,0)</f>
        <v>3</v>
      </c>
      <c r="G643" t="s">
        <v>37</v>
      </c>
      <c r="H643" t="s">
        <v>6</v>
      </c>
      <c r="I643" t="s">
        <v>16</v>
      </c>
      <c r="J643" t="s">
        <v>12</v>
      </c>
      <c r="K643">
        <v>24</v>
      </c>
      <c r="L643" s="3">
        <v>184.17</v>
      </c>
    </row>
    <row r="644" spans="1:12" x14ac:dyDescent="0.2">
      <c r="A644">
        <v>137450</v>
      </c>
      <c r="B644" s="2">
        <v>42213</v>
      </c>
      <c r="C644" s="7">
        <f>YEAR(Data[[#This Row],[Date]])</f>
        <v>2015</v>
      </c>
      <c r="D644" s="5" t="str">
        <f>TEXT(Data[[#This Row],[Date]], "mmm")</f>
        <v>Jul</v>
      </c>
      <c r="E644" s="5">
        <f>DAY(Data[[#This Row],[Date]])</f>
        <v>28</v>
      </c>
      <c r="F644" s="5">
        <f>ROUNDUP(MONTH(Data[[#This Row],[Date]])/3,0)</f>
        <v>3</v>
      </c>
      <c r="G644" t="s">
        <v>79</v>
      </c>
      <c r="H644" t="s">
        <v>45</v>
      </c>
      <c r="I644" t="s">
        <v>106</v>
      </c>
      <c r="J644" t="s">
        <v>34</v>
      </c>
      <c r="K644">
        <v>14</v>
      </c>
      <c r="L644" s="3">
        <v>105.21</v>
      </c>
    </row>
    <row r="645" spans="1:12" x14ac:dyDescent="0.2">
      <c r="A645">
        <v>137450</v>
      </c>
      <c r="B645" s="2">
        <v>42213</v>
      </c>
      <c r="C645" s="7">
        <f>YEAR(Data[[#This Row],[Date]])</f>
        <v>2015</v>
      </c>
      <c r="D645" s="5" t="str">
        <f>TEXT(Data[[#This Row],[Date]], "mmm")</f>
        <v>Jul</v>
      </c>
      <c r="E645" s="5">
        <f>DAY(Data[[#This Row],[Date]])</f>
        <v>28</v>
      </c>
      <c r="F645" s="5">
        <f>ROUNDUP(MONTH(Data[[#This Row],[Date]])/3,0)</f>
        <v>3</v>
      </c>
      <c r="G645" t="s">
        <v>79</v>
      </c>
      <c r="H645" t="s">
        <v>45</v>
      </c>
      <c r="I645" t="s">
        <v>16</v>
      </c>
      <c r="J645" t="s">
        <v>12</v>
      </c>
      <c r="K645">
        <v>3</v>
      </c>
      <c r="L645" s="3">
        <v>23.02</v>
      </c>
    </row>
    <row r="646" spans="1:12" x14ac:dyDescent="0.2">
      <c r="A646">
        <v>137451</v>
      </c>
      <c r="B646" s="2">
        <v>42216</v>
      </c>
      <c r="C646" s="7">
        <f>YEAR(Data[[#This Row],[Date]])</f>
        <v>2015</v>
      </c>
      <c r="D646" s="5" t="str">
        <f>TEXT(Data[[#This Row],[Date]], "mmm")</f>
        <v>Jul</v>
      </c>
      <c r="E646" s="5">
        <f>DAY(Data[[#This Row],[Date]])</f>
        <v>31</v>
      </c>
      <c r="F646" s="5">
        <f>ROUNDUP(MONTH(Data[[#This Row],[Date]])/3,0)</f>
        <v>3</v>
      </c>
      <c r="G646" t="s">
        <v>55</v>
      </c>
      <c r="H646" t="s">
        <v>43</v>
      </c>
      <c r="I646" t="s">
        <v>16</v>
      </c>
      <c r="J646" t="s">
        <v>12</v>
      </c>
      <c r="K646">
        <v>25</v>
      </c>
      <c r="L646" s="3">
        <v>143.88</v>
      </c>
    </row>
    <row r="647" spans="1:12" x14ac:dyDescent="0.2">
      <c r="A647">
        <v>137452</v>
      </c>
      <c r="B647" s="2">
        <v>42217</v>
      </c>
      <c r="C647" s="7">
        <f>YEAR(Data[[#This Row],[Date]])</f>
        <v>2015</v>
      </c>
      <c r="D647" s="5" t="str">
        <f>TEXT(Data[[#This Row],[Date]], "mmm")</f>
        <v>Aug</v>
      </c>
      <c r="E647" s="5">
        <f>DAY(Data[[#This Row],[Date]])</f>
        <v>1</v>
      </c>
      <c r="F647" s="5">
        <f>ROUNDUP(MONTH(Data[[#This Row],[Date]])/3,0)</f>
        <v>3</v>
      </c>
      <c r="G647" t="s">
        <v>22</v>
      </c>
      <c r="H647" t="s">
        <v>29</v>
      </c>
      <c r="I647" t="s">
        <v>81</v>
      </c>
      <c r="J647" t="s">
        <v>25</v>
      </c>
      <c r="K647">
        <v>7</v>
      </c>
      <c r="L647" s="3">
        <v>48.19</v>
      </c>
    </row>
    <row r="648" spans="1:12" x14ac:dyDescent="0.2">
      <c r="A648">
        <v>137452</v>
      </c>
      <c r="B648" s="2">
        <v>42217</v>
      </c>
      <c r="C648" s="7">
        <f>YEAR(Data[[#This Row],[Date]])</f>
        <v>2015</v>
      </c>
      <c r="D648" s="5" t="str">
        <f>TEXT(Data[[#This Row],[Date]], "mmm")</f>
        <v>Aug</v>
      </c>
      <c r="E648" s="5">
        <f>DAY(Data[[#This Row],[Date]])</f>
        <v>1</v>
      </c>
      <c r="F648" s="5">
        <f>ROUNDUP(MONTH(Data[[#This Row],[Date]])/3,0)</f>
        <v>3</v>
      </c>
      <c r="G648" t="s">
        <v>22</v>
      </c>
      <c r="H648" t="s">
        <v>29</v>
      </c>
      <c r="I648" t="s">
        <v>73</v>
      </c>
      <c r="J648" t="s">
        <v>12</v>
      </c>
      <c r="K648">
        <v>16</v>
      </c>
      <c r="L648" s="3">
        <v>115.12</v>
      </c>
    </row>
    <row r="649" spans="1:12" x14ac:dyDescent="0.2">
      <c r="A649">
        <v>137453</v>
      </c>
      <c r="B649" s="2">
        <v>42218</v>
      </c>
      <c r="C649" s="7">
        <f>YEAR(Data[[#This Row],[Date]])</f>
        <v>2015</v>
      </c>
      <c r="D649" s="5" t="str">
        <f>TEXT(Data[[#This Row],[Date]], "mmm")</f>
        <v>Aug</v>
      </c>
      <c r="E649" s="5">
        <f>DAY(Data[[#This Row],[Date]])</f>
        <v>2</v>
      </c>
      <c r="F649" s="5">
        <f>ROUNDUP(MONTH(Data[[#This Row],[Date]])/3,0)</f>
        <v>3</v>
      </c>
      <c r="G649" t="s">
        <v>101</v>
      </c>
      <c r="H649" t="s">
        <v>80</v>
      </c>
      <c r="I649" t="s">
        <v>85</v>
      </c>
      <c r="J649" t="s">
        <v>10</v>
      </c>
      <c r="K649">
        <v>8</v>
      </c>
      <c r="L649" s="3">
        <v>60.44</v>
      </c>
    </row>
    <row r="650" spans="1:12" x14ac:dyDescent="0.2">
      <c r="A650">
        <v>137454</v>
      </c>
      <c r="B650" s="2">
        <v>42218</v>
      </c>
      <c r="C650" s="7">
        <f>YEAR(Data[[#This Row],[Date]])</f>
        <v>2015</v>
      </c>
      <c r="D650" s="5" t="str">
        <f>TEXT(Data[[#This Row],[Date]], "mmm")</f>
        <v>Aug</v>
      </c>
      <c r="E650" s="5">
        <f>DAY(Data[[#This Row],[Date]])</f>
        <v>2</v>
      </c>
      <c r="F650" s="5">
        <f>ROUNDUP(MONTH(Data[[#This Row],[Date]])/3,0)</f>
        <v>3</v>
      </c>
      <c r="G650" t="s">
        <v>47</v>
      </c>
      <c r="H650" t="s">
        <v>104</v>
      </c>
      <c r="I650" t="s">
        <v>54</v>
      </c>
      <c r="J650" t="s">
        <v>25</v>
      </c>
      <c r="K650">
        <v>21</v>
      </c>
      <c r="L650" s="3">
        <v>166.4</v>
      </c>
    </row>
    <row r="651" spans="1:12" x14ac:dyDescent="0.2">
      <c r="A651">
        <v>137454</v>
      </c>
      <c r="B651" s="2">
        <v>42218</v>
      </c>
      <c r="C651" s="7">
        <f>YEAR(Data[[#This Row],[Date]])</f>
        <v>2015</v>
      </c>
      <c r="D651" s="5" t="str">
        <f>TEXT(Data[[#This Row],[Date]], "mmm")</f>
        <v>Aug</v>
      </c>
      <c r="E651" s="5">
        <f>DAY(Data[[#This Row],[Date]])</f>
        <v>2</v>
      </c>
      <c r="F651" s="5">
        <f>ROUNDUP(MONTH(Data[[#This Row],[Date]])/3,0)</f>
        <v>3</v>
      </c>
      <c r="G651" t="s">
        <v>47</v>
      </c>
      <c r="H651" t="s">
        <v>104</v>
      </c>
      <c r="I651" t="s">
        <v>94</v>
      </c>
      <c r="J651" t="s">
        <v>12</v>
      </c>
      <c r="K651">
        <v>21</v>
      </c>
      <c r="L651" s="3">
        <v>141.66</v>
      </c>
    </row>
    <row r="652" spans="1:12" x14ac:dyDescent="0.2">
      <c r="A652">
        <v>137454</v>
      </c>
      <c r="B652" s="2">
        <v>42218</v>
      </c>
      <c r="C652" s="7">
        <f>YEAR(Data[[#This Row],[Date]])</f>
        <v>2015</v>
      </c>
      <c r="D652" s="5" t="str">
        <f>TEXT(Data[[#This Row],[Date]], "mmm")</f>
        <v>Aug</v>
      </c>
      <c r="E652" s="5">
        <f>DAY(Data[[#This Row],[Date]])</f>
        <v>2</v>
      </c>
      <c r="F652" s="5">
        <f>ROUNDUP(MONTH(Data[[#This Row],[Date]])/3,0)</f>
        <v>3</v>
      </c>
      <c r="G652" t="s">
        <v>47</v>
      </c>
      <c r="H652" t="s">
        <v>104</v>
      </c>
      <c r="I652" t="s">
        <v>11</v>
      </c>
      <c r="J652" t="s">
        <v>12</v>
      </c>
      <c r="K652">
        <v>4</v>
      </c>
      <c r="L652" s="3">
        <v>36.700000000000003</v>
      </c>
    </row>
    <row r="653" spans="1:12" x14ac:dyDescent="0.2">
      <c r="A653">
        <v>137454</v>
      </c>
      <c r="B653" s="2">
        <v>42218</v>
      </c>
      <c r="C653" s="7">
        <f>YEAR(Data[[#This Row],[Date]])</f>
        <v>2015</v>
      </c>
      <c r="D653" s="5" t="str">
        <f>TEXT(Data[[#This Row],[Date]], "mmm")</f>
        <v>Aug</v>
      </c>
      <c r="E653" s="5">
        <f>DAY(Data[[#This Row],[Date]])</f>
        <v>2</v>
      </c>
      <c r="F653" s="5">
        <f>ROUNDUP(MONTH(Data[[#This Row],[Date]])/3,0)</f>
        <v>3</v>
      </c>
      <c r="G653" t="s">
        <v>47</v>
      </c>
      <c r="H653" t="s">
        <v>104</v>
      </c>
      <c r="I653" t="s">
        <v>91</v>
      </c>
      <c r="J653" t="s">
        <v>12</v>
      </c>
      <c r="K653">
        <v>20</v>
      </c>
      <c r="L653" s="3">
        <v>163.1</v>
      </c>
    </row>
    <row r="654" spans="1:12" x14ac:dyDescent="0.2">
      <c r="A654">
        <v>137455</v>
      </c>
      <c r="B654" s="2">
        <v>42220</v>
      </c>
      <c r="C654" s="7">
        <f>YEAR(Data[[#This Row],[Date]])</f>
        <v>2015</v>
      </c>
      <c r="D654" s="5" t="str">
        <f>TEXT(Data[[#This Row],[Date]], "mmm")</f>
        <v>Aug</v>
      </c>
      <c r="E654" s="5">
        <f>DAY(Data[[#This Row],[Date]])</f>
        <v>4</v>
      </c>
      <c r="F654" s="5">
        <f>ROUNDUP(MONTH(Data[[#This Row],[Date]])/3,0)</f>
        <v>3</v>
      </c>
      <c r="G654" t="s">
        <v>79</v>
      </c>
      <c r="H654" t="s">
        <v>23</v>
      </c>
      <c r="I654" t="s">
        <v>94</v>
      </c>
      <c r="J654" t="s">
        <v>12</v>
      </c>
      <c r="K654">
        <v>7</v>
      </c>
      <c r="L654" s="3">
        <v>60.86</v>
      </c>
    </row>
    <row r="655" spans="1:12" x14ac:dyDescent="0.2">
      <c r="A655">
        <v>137456</v>
      </c>
      <c r="B655" s="2">
        <v>42221</v>
      </c>
      <c r="C655" s="7">
        <f>YEAR(Data[[#This Row],[Date]])</f>
        <v>2015</v>
      </c>
      <c r="D655" s="5" t="str">
        <f>TEXT(Data[[#This Row],[Date]], "mmm")</f>
        <v>Aug</v>
      </c>
      <c r="E655" s="5">
        <f>DAY(Data[[#This Row],[Date]])</f>
        <v>5</v>
      </c>
      <c r="F655" s="5">
        <f>ROUNDUP(MONTH(Data[[#This Row],[Date]])/3,0)</f>
        <v>3</v>
      </c>
      <c r="G655" t="s">
        <v>92</v>
      </c>
      <c r="H655" t="s">
        <v>38</v>
      </c>
      <c r="I655" t="s">
        <v>27</v>
      </c>
      <c r="J655" t="s">
        <v>25</v>
      </c>
      <c r="K655">
        <v>20</v>
      </c>
      <c r="L655" s="3">
        <v>156.69999999999999</v>
      </c>
    </row>
    <row r="656" spans="1:12" x14ac:dyDescent="0.2">
      <c r="A656">
        <v>137456</v>
      </c>
      <c r="B656" s="2">
        <v>42221</v>
      </c>
      <c r="C656" s="7">
        <f>YEAR(Data[[#This Row],[Date]])</f>
        <v>2015</v>
      </c>
      <c r="D656" s="5" t="str">
        <f>TEXT(Data[[#This Row],[Date]], "mmm")</f>
        <v>Aug</v>
      </c>
      <c r="E656" s="5">
        <f>DAY(Data[[#This Row],[Date]])</f>
        <v>5</v>
      </c>
      <c r="F656" s="5">
        <f>ROUNDUP(MONTH(Data[[#This Row],[Date]])/3,0)</f>
        <v>3</v>
      </c>
      <c r="G656" t="s">
        <v>92</v>
      </c>
      <c r="H656" t="s">
        <v>38</v>
      </c>
      <c r="I656" t="s">
        <v>98</v>
      </c>
      <c r="J656" t="s">
        <v>34</v>
      </c>
      <c r="K656">
        <v>6</v>
      </c>
      <c r="L656" s="3">
        <v>60.44</v>
      </c>
    </row>
    <row r="657" spans="1:12" x14ac:dyDescent="0.2">
      <c r="A657">
        <v>137456</v>
      </c>
      <c r="B657" s="2">
        <v>42221</v>
      </c>
      <c r="C657" s="7">
        <f>YEAR(Data[[#This Row],[Date]])</f>
        <v>2015</v>
      </c>
      <c r="D657" s="5" t="str">
        <f>TEXT(Data[[#This Row],[Date]], "mmm")</f>
        <v>Aug</v>
      </c>
      <c r="E657" s="5">
        <f>DAY(Data[[#This Row],[Date]])</f>
        <v>5</v>
      </c>
      <c r="F657" s="5">
        <f>ROUNDUP(MONTH(Data[[#This Row],[Date]])/3,0)</f>
        <v>3</v>
      </c>
      <c r="G657" t="s">
        <v>92</v>
      </c>
      <c r="H657" t="s">
        <v>38</v>
      </c>
      <c r="I657" t="s">
        <v>73</v>
      </c>
      <c r="J657" t="s">
        <v>12</v>
      </c>
      <c r="K657">
        <v>4</v>
      </c>
      <c r="L657" s="3">
        <v>34.18</v>
      </c>
    </row>
    <row r="658" spans="1:12" x14ac:dyDescent="0.2">
      <c r="A658">
        <v>137457</v>
      </c>
      <c r="B658" s="2">
        <v>42222</v>
      </c>
      <c r="C658" s="7">
        <f>YEAR(Data[[#This Row],[Date]])</f>
        <v>2015</v>
      </c>
      <c r="D658" s="5" t="str">
        <f>TEXT(Data[[#This Row],[Date]], "mmm")</f>
        <v>Aug</v>
      </c>
      <c r="E658" s="5">
        <f>DAY(Data[[#This Row],[Date]])</f>
        <v>6</v>
      </c>
      <c r="F658" s="5">
        <f>ROUNDUP(MONTH(Data[[#This Row],[Date]])/3,0)</f>
        <v>3</v>
      </c>
      <c r="G658" t="s">
        <v>101</v>
      </c>
      <c r="H658" t="s">
        <v>65</v>
      </c>
      <c r="I658" t="s">
        <v>100</v>
      </c>
      <c r="J658" t="s">
        <v>25</v>
      </c>
      <c r="K658">
        <v>11</v>
      </c>
      <c r="L658" s="3">
        <v>82.67</v>
      </c>
    </row>
    <row r="659" spans="1:12" x14ac:dyDescent="0.2">
      <c r="A659">
        <v>137457</v>
      </c>
      <c r="B659" s="2">
        <v>42222</v>
      </c>
      <c r="C659" s="7">
        <f>YEAR(Data[[#This Row],[Date]])</f>
        <v>2015</v>
      </c>
      <c r="D659" s="5" t="str">
        <f>TEXT(Data[[#This Row],[Date]], "mmm")</f>
        <v>Aug</v>
      </c>
      <c r="E659" s="5">
        <f>DAY(Data[[#This Row],[Date]])</f>
        <v>6</v>
      </c>
      <c r="F659" s="5">
        <f>ROUNDUP(MONTH(Data[[#This Row],[Date]])/3,0)</f>
        <v>3</v>
      </c>
      <c r="G659" t="s">
        <v>101</v>
      </c>
      <c r="H659" t="s">
        <v>65</v>
      </c>
      <c r="I659" t="s">
        <v>63</v>
      </c>
      <c r="J659" t="s">
        <v>34</v>
      </c>
      <c r="K659">
        <v>19</v>
      </c>
      <c r="L659" s="3">
        <v>143.15</v>
      </c>
    </row>
    <row r="660" spans="1:12" x14ac:dyDescent="0.2">
      <c r="A660">
        <v>137457</v>
      </c>
      <c r="B660" s="2">
        <v>42222</v>
      </c>
      <c r="C660" s="7">
        <f>YEAR(Data[[#This Row],[Date]])</f>
        <v>2015</v>
      </c>
      <c r="D660" s="5" t="str">
        <f>TEXT(Data[[#This Row],[Date]], "mmm")</f>
        <v>Aug</v>
      </c>
      <c r="E660" s="5">
        <f>DAY(Data[[#This Row],[Date]])</f>
        <v>6</v>
      </c>
      <c r="F660" s="5">
        <f>ROUNDUP(MONTH(Data[[#This Row],[Date]])/3,0)</f>
        <v>3</v>
      </c>
      <c r="G660" t="s">
        <v>101</v>
      </c>
      <c r="H660" t="s">
        <v>65</v>
      </c>
      <c r="I660" t="s">
        <v>103</v>
      </c>
      <c r="J660" t="s">
        <v>12</v>
      </c>
      <c r="K660">
        <v>4</v>
      </c>
      <c r="L660" s="3">
        <v>28.56</v>
      </c>
    </row>
    <row r="661" spans="1:12" x14ac:dyDescent="0.2">
      <c r="A661">
        <v>137457</v>
      </c>
      <c r="B661" s="2">
        <v>42222</v>
      </c>
      <c r="C661" s="7">
        <f>YEAR(Data[[#This Row],[Date]])</f>
        <v>2015</v>
      </c>
      <c r="D661" s="5" t="str">
        <f>TEXT(Data[[#This Row],[Date]], "mmm")</f>
        <v>Aug</v>
      </c>
      <c r="E661" s="5">
        <f>DAY(Data[[#This Row],[Date]])</f>
        <v>6</v>
      </c>
      <c r="F661" s="5">
        <f>ROUNDUP(MONTH(Data[[#This Row],[Date]])/3,0)</f>
        <v>3</v>
      </c>
      <c r="G661" t="s">
        <v>101</v>
      </c>
      <c r="H661" t="s">
        <v>65</v>
      </c>
      <c r="I661" t="s">
        <v>73</v>
      </c>
      <c r="J661" t="s">
        <v>12</v>
      </c>
      <c r="K661">
        <v>8</v>
      </c>
      <c r="L661" s="3">
        <v>77.95</v>
      </c>
    </row>
    <row r="662" spans="1:12" x14ac:dyDescent="0.2">
      <c r="A662">
        <v>137458</v>
      </c>
      <c r="B662" s="2">
        <v>42222</v>
      </c>
      <c r="C662" s="7">
        <f>YEAR(Data[[#This Row],[Date]])</f>
        <v>2015</v>
      </c>
      <c r="D662" s="5" t="str">
        <f>TEXT(Data[[#This Row],[Date]], "mmm")</f>
        <v>Aug</v>
      </c>
      <c r="E662" s="5">
        <f>DAY(Data[[#This Row],[Date]])</f>
        <v>6</v>
      </c>
      <c r="F662" s="5">
        <f>ROUNDUP(MONTH(Data[[#This Row],[Date]])/3,0)</f>
        <v>3</v>
      </c>
      <c r="G662" t="s">
        <v>37</v>
      </c>
      <c r="H662" t="s">
        <v>108</v>
      </c>
      <c r="I662" t="s">
        <v>98</v>
      </c>
      <c r="J662" t="s">
        <v>34</v>
      </c>
      <c r="K662">
        <v>24</v>
      </c>
      <c r="L662" s="3">
        <v>226.42</v>
      </c>
    </row>
    <row r="663" spans="1:12" x14ac:dyDescent="0.2">
      <c r="A663">
        <v>137458</v>
      </c>
      <c r="B663" s="2">
        <v>42222</v>
      </c>
      <c r="C663" s="7">
        <f>YEAR(Data[[#This Row],[Date]])</f>
        <v>2015</v>
      </c>
      <c r="D663" s="5" t="str">
        <f>TEXT(Data[[#This Row],[Date]], "mmm")</f>
        <v>Aug</v>
      </c>
      <c r="E663" s="5">
        <f>DAY(Data[[#This Row],[Date]])</f>
        <v>6</v>
      </c>
      <c r="F663" s="5">
        <f>ROUNDUP(MONTH(Data[[#This Row],[Date]])/3,0)</f>
        <v>3</v>
      </c>
      <c r="G663" t="s">
        <v>37</v>
      </c>
      <c r="H663" t="s">
        <v>108</v>
      </c>
      <c r="I663" t="s">
        <v>106</v>
      </c>
      <c r="J663" t="s">
        <v>34</v>
      </c>
      <c r="K663">
        <v>3</v>
      </c>
      <c r="L663" s="3">
        <v>29.74</v>
      </c>
    </row>
    <row r="664" spans="1:12" x14ac:dyDescent="0.2">
      <c r="A664">
        <v>137458</v>
      </c>
      <c r="B664" s="2">
        <v>42222</v>
      </c>
      <c r="C664" s="7">
        <f>YEAR(Data[[#This Row],[Date]])</f>
        <v>2015</v>
      </c>
      <c r="D664" s="5" t="str">
        <f>TEXT(Data[[#This Row],[Date]], "mmm")</f>
        <v>Aug</v>
      </c>
      <c r="E664" s="5">
        <f>DAY(Data[[#This Row],[Date]])</f>
        <v>6</v>
      </c>
      <c r="F664" s="5">
        <f>ROUNDUP(MONTH(Data[[#This Row],[Date]])/3,0)</f>
        <v>3</v>
      </c>
      <c r="G664" t="s">
        <v>37</v>
      </c>
      <c r="H664" t="s">
        <v>108</v>
      </c>
      <c r="I664" t="s">
        <v>105</v>
      </c>
      <c r="J664" t="s">
        <v>12</v>
      </c>
      <c r="K664">
        <v>12</v>
      </c>
      <c r="L664" s="3">
        <v>91.97</v>
      </c>
    </row>
    <row r="665" spans="1:12" x14ac:dyDescent="0.2">
      <c r="A665">
        <v>137458</v>
      </c>
      <c r="B665" s="2">
        <v>42222</v>
      </c>
      <c r="C665" s="7">
        <f>YEAR(Data[[#This Row],[Date]])</f>
        <v>2015</v>
      </c>
      <c r="D665" s="5" t="str">
        <f>TEXT(Data[[#This Row],[Date]], "mmm")</f>
        <v>Aug</v>
      </c>
      <c r="E665" s="5">
        <f>DAY(Data[[#This Row],[Date]])</f>
        <v>6</v>
      </c>
      <c r="F665" s="5">
        <f>ROUNDUP(MONTH(Data[[#This Row],[Date]])/3,0)</f>
        <v>3</v>
      </c>
      <c r="G665" t="s">
        <v>37</v>
      </c>
      <c r="H665" t="s">
        <v>108</v>
      </c>
      <c r="I665" t="s">
        <v>107</v>
      </c>
      <c r="J665" t="s">
        <v>12</v>
      </c>
      <c r="K665">
        <v>23</v>
      </c>
      <c r="L665" s="3">
        <v>179.25</v>
      </c>
    </row>
    <row r="666" spans="1:12" x14ac:dyDescent="0.2">
      <c r="A666">
        <v>137459</v>
      </c>
      <c r="B666" s="2">
        <v>42224</v>
      </c>
      <c r="C666" s="7">
        <f>YEAR(Data[[#This Row],[Date]])</f>
        <v>2015</v>
      </c>
      <c r="D666" s="5" t="str">
        <f>TEXT(Data[[#This Row],[Date]], "mmm")</f>
        <v>Aug</v>
      </c>
      <c r="E666" s="5">
        <f>DAY(Data[[#This Row],[Date]])</f>
        <v>8</v>
      </c>
      <c r="F666" s="5">
        <f>ROUNDUP(MONTH(Data[[#This Row],[Date]])/3,0)</f>
        <v>3</v>
      </c>
      <c r="G666" t="s">
        <v>14</v>
      </c>
      <c r="H666" t="s">
        <v>104</v>
      </c>
      <c r="I666" t="s">
        <v>62</v>
      </c>
      <c r="J666" t="s">
        <v>10</v>
      </c>
      <c r="K666">
        <v>3</v>
      </c>
      <c r="L666" s="3">
        <v>24.55</v>
      </c>
    </row>
    <row r="667" spans="1:12" x14ac:dyDescent="0.2">
      <c r="A667">
        <v>137460</v>
      </c>
      <c r="B667" s="2">
        <v>42224</v>
      </c>
      <c r="C667" s="7">
        <f>YEAR(Data[[#This Row],[Date]])</f>
        <v>2015</v>
      </c>
      <c r="D667" s="5" t="str">
        <f>TEXT(Data[[#This Row],[Date]], "mmm")</f>
        <v>Aug</v>
      </c>
      <c r="E667" s="5">
        <f>DAY(Data[[#This Row],[Date]])</f>
        <v>8</v>
      </c>
      <c r="F667" s="5">
        <f>ROUNDUP(MONTH(Data[[#This Row],[Date]])/3,0)</f>
        <v>3</v>
      </c>
      <c r="G667" t="s">
        <v>28</v>
      </c>
      <c r="H667" t="s">
        <v>29</v>
      </c>
      <c r="I667" t="s">
        <v>106</v>
      </c>
      <c r="J667" t="s">
        <v>34</v>
      </c>
      <c r="K667">
        <v>7</v>
      </c>
      <c r="L667" s="3">
        <v>54.85</v>
      </c>
    </row>
    <row r="668" spans="1:12" x14ac:dyDescent="0.2">
      <c r="A668">
        <v>137461</v>
      </c>
      <c r="B668" s="2">
        <v>42224</v>
      </c>
      <c r="C668" s="7">
        <f>YEAR(Data[[#This Row],[Date]])</f>
        <v>2015</v>
      </c>
      <c r="D668" s="5" t="str">
        <f>TEXT(Data[[#This Row],[Date]], "mmm")</f>
        <v>Aug</v>
      </c>
      <c r="E668" s="5">
        <f>DAY(Data[[#This Row],[Date]])</f>
        <v>8</v>
      </c>
      <c r="F668" s="5">
        <f>ROUNDUP(MONTH(Data[[#This Row],[Date]])/3,0)</f>
        <v>3</v>
      </c>
      <c r="G668" t="s">
        <v>22</v>
      </c>
      <c r="H668" t="s">
        <v>23</v>
      </c>
      <c r="I668" t="s">
        <v>109</v>
      </c>
      <c r="J668" t="s">
        <v>25</v>
      </c>
      <c r="K668">
        <v>10</v>
      </c>
      <c r="L668" s="3">
        <v>83.94</v>
      </c>
    </row>
    <row r="669" spans="1:12" x14ac:dyDescent="0.2">
      <c r="A669">
        <v>137461</v>
      </c>
      <c r="B669" s="2">
        <v>42224</v>
      </c>
      <c r="C669" s="7">
        <f>YEAR(Data[[#This Row],[Date]])</f>
        <v>2015</v>
      </c>
      <c r="D669" s="5" t="str">
        <f>TEXT(Data[[#This Row],[Date]], "mmm")</f>
        <v>Aug</v>
      </c>
      <c r="E669" s="5">
        <f>DAY(Data[[#This Row],[Date]])</f>
        <v>8</v>
      </c>
      <c r="F669" s="5">
        <f>ROUNDUP(MONTH(Data[[#This Row],[Date]])/3,0)</f>
        <v>3</v>
      </c>
      <c r="G669" t="s">
        <v>22</v>
      </c>
      <c r="H669" t="s">
        <v>23</v>
      </c>
      <c r="I669" t="s">
        <v>67</v>
      </c>
      <c r="J669" t="s">
        <v>59</v>
      </c>
      <c r="K669">
        <v>12</v>
      </c>
      <c r="L669" s="3">
        <v>73.260000000000005</v>
      </c>
    </row>
    <row r="670" spans="1:12" x14ac:dyDescent="0.2">
      <c r="A670">
        <v>137461</v>
      </c>
      <c r="B670" s="2">
        <v>42224</v>
      </c>
      <c r="C670" s="7">
        <f>YEAR(Data[[#This Row],[Date]])</f>
        <v>2015</v>
      </c>
      <c r="D670" s="5" t="str">
        <f>TEXT(Data[[#This Row],[Date]], "mmm")</f>
        <v>Aug</v>
      </c>
      <c r="E670" s="5">
        <f>DAY(Data[[#This Row],[Date]])</f>
        <v>8</v>
      </c>
      <c r="F670" s="5">
        <f>ROUNDUP(MONTH(Data[[#This Row],[Date]])/3,0)</f>
        <v>3</v>
      </c>
      <c r="G670" t="s">
        <v>22</v>
      </c>
      <c r="H670" t="s">
        <v>23</v>
      </c>
      <c r="I670" t="s">
        <v>31</v>
      </c>
      <c r="J670" t="s">
        <v>12</v>
      </c>
      <c r="K670">
        <v>21</v>
      </c>
      <c r="L670" s="3">
        <v>158.22</v>
      </c>
    </row>
    <row r="671" spans="1:12" x14ac:dyDescent="0.2">
      <c r="A671">
        <v>137462</v>
      </c>
      <c r="B671" s="2">
        <v>42225</v>
      </c>
      <c r="C671" s="7">
        <f>YEAR(Data[[#This Row],[Date]])</f>
        <v>2015</v>
      </c>
      <c r="D671" s="5" t="str">
        <f>TEXT(Data[[#This Row],[Date]], "mmm")</f>
        <v>Aug</v>
      </c>
      <c r="E671" s="5">
        <f>DAY(Data[[#This Row],[Date]])</f>
        <v>9</v>
      </c>
      <c r="F671" s="5">
        <f>ROUNDUP(MONTH(Data[[#This Row],[Date]])/3,0)</f>
        <v>3</v>
      </c>
      <c r="G671" t="s">
        <v>55</v>
      </c>
      <c r="H671" t="s">
        <v>96</v>
      </c>
      <c r="I671" t="s">
        <v>49</v>
      </c>
      <c r="J671" t="s">
        <v>12</v>
      </c>
      <c r="K671">
        <v>15</v>
      </c>
      <c r="L671" s="3">
        <v>139.41</v>
      </c>
    </row>
    <row r="672" spans="1:12" x14ac:dyDescent="0.2">
      <c r="A672">
        <v>137462</v>
      </c>
      <c r="B672" s="2">
        <v>42225</v>
      </c>
      <c r="C672" s="7">
        <f>YEAR(Data[[#This Row],[Date]])</f>
        <v>2015</v>
      </c>
      <c r="D672" s="5" t="str">
        <f>TEXT(Data[[#This Row],[Date]], "mmm")</f>
        <v>Aug</v>
      </c>
      <c r="E672" s="5">
        <f>DAY(Data[[#This Row],[Date]])</f>
        <v>9</v>
      </c>
      <c r="F672" s="5">
        <f>ROUNDUP(MONTH(Data[[#This Row],[Date]])/3,0)</f>
        <v>3</v>
      </c>
      <c r="G672" t="s">
        <v>55</v>
      </c>
      <c r="H672" t="s">
        <v>96</v>
      </c>
      <c r="I672" t="s">
        <v>105</v>
      </c>
      <c r="J672" t="s">
        <v>12</v>
      </c>
      <c r="K672">
        <v>14</v>
      </c>
      <c r="L672" s="3">
        <v>101.84</v>
      </c>
    </row>
    <row r="673" spans="1:12" x14ac:dyDescent="0.2">
      <c r="A673">
        <v>137463</v>
      </c>
      <c r="B673" s="2">
        <v>42226</v>
      </c>
      <c r="C673" s="7">
        <f>YEAR(Data[[#This Row],[Date]])</f>
        <v>2015</v>
      </c>
      <c r="D673" s="5" t="str">
        <f>TEXT(Data[[#This Row],[Date]], "mmm")</f>
        <v>Aug</v>
      </c>
      <c r="E673" s="5">
        <f>DAY(Data[[#This Row],[Date]])</f>
        <v>10</v>
      </c>
      <c r="F673" s="5">
        <f>ROUNDUP(MONTH(Data[[#This Row],[Date]])/3,0)</f>
        <v>3</v>
      </c>
      <c r="G673" t="s">
        <v>92</v>
      </c>
      <c r="H673" t="s">
        <v>88</v>
      </c>
      <c r="I673" t="s">
        <v>63</v>
      </c>
      <c r="J673" t="s">
        <v>34</v>
      </c>
      <c r="K673">
        <v>1</v>
      </c>
      <c r="L673" s="3">
        <v>5.85</v>
      </c>
    </row>
    <row r="674" spans="1:12" x14ac:dyDescent="0.2">
      <c r="A674">
        <v>137463</v>
      </c>
      <c r="B674" s="2">
        <v>42226</v>
      </c>
      <c r="C674" s="7">
        <f>YEAR(Data[[#This Row],[Date]])</f>
        <v>2015</v>
      </c>
      <c r="D674" s="5" t="str">
        <f>TEXT(Data[[#This Row],[Date]], "mmm")</f>
        <v>Aug</v>
      </c>
      <c r="E674" s="5">
        <f>DAY(Data[[#This Row],[Date]])</f>
        <v>10</v>
      </c>
      <c r="F674" s="5">
        <f>ROUNDUP(MONTH(Data[[#This Row],[Date]])/3,0)</f>
        <v>3</v>
      </c>
      <c r="G674" t="s">
        <v>92</v>
      </c>
      <c r="H674" t="s">
        <v>88</v>
      </c>
      <c r="I674" t="s">
        <v>68</v>
      </c>
      <c r="J674" t="s">
        <v>12</v>
      </c>
      <c r="K674">
        <v>1</v>
      </c>
      <c r="L674" s="3">
        <v>8.69</v>
      </c>
    </row>
    <row r="675" spans="1:12" x14ac:dyDescent="0.2">
      <c r="A675">
        <v>137463</v>
      </c>
      <c r="B675" s="2">
        <v>42226</v>
      </c>
      <c r="C675" s="7">
        <f>YEAR(Data[[#This Row],[Date]])</f>
        <v>2015</v>
      </c>
      <c r="D675" s="5" t="str">
        <f>TEXT(Data[[#This Row],[Date]], "mmm")</f>
        <v>Aug</v>
      </c>
      <c r="E675" s="5">
        <f>DAY(Data[[#This Row],[Date]])</f>
        <v>10</v>
      </c>
      <c r="F675" s="5">
        <f>ROUNDUP(MONTH(Data[[#This Row],[Date]])/3,0)</f>
        <v>3</v>
      </c>
      <c r="G675" t="s">
        <v>92</v>
      </c>
      <c r="H675" t="s">
        <v>88</v>
      </c>
      <c r="I675" t="s">
        <v>94</v>
      </c>
      <c r="J675" t="s">
        <v>12</v>
      </c>
      <c r="K675">
        <v>24</v>
      </c>
      <c r="L675" s="3">
        <v>165.49</v>
      </c>
    </row>
    <row r="676" spans="1:12" x14ac:dyDescent="0.2">
      <c r="A676">
        <v>137464</v>
      </c>
      <c r="B676" s="2">
        <v>42226</v>
      </c>
      <c r="C676" s="7">
        <f>YEAR(Data[[#This Row],[Date]])</f>
        <v>2015</v>
      </c>
      <c r="D676" s="5" t="str">
        <f>TEXT(Data[[#This Row],[Date]], "mmm")</f>
        <v>Aug</v>
      </c>
      <c r="E676" s="5">
        <f>DAY(Data[[#This Row],[Date]])</f>
        <v>10</v>
      </c>
      <c r="F676" s="5">
        <f>ROUNDUP(MONTH(Data[[#This Row],[Date]])/3,0)</f>
        <v>3</v>
      </c>
      <c r="G676" t="s">
        <v>5</v>
      </c>
      <c r="H676" t="s">
        <v>29</v>
      </c>
      <c r="I676" t="s">
        <v>82</v>
      </c>
      <c r="J676" t="s">
        <v>10</v>
      </c>
      <c r="K676">
        <v>12</v>
      </c>
      <c r="L676" s="3">
        <v>107.44</v>
      </c>
    </row>
    <row r="677" spans="1:12" x14ac:dyDescent="0.2">
      <c r="A677">
        <v>137464</v>
      </c>
      <c r="B677" s="2">
        <v>42226</v>
      </c>
      <c r="C677" s="7">
        <f>YEAR(Data[[#This Row],[Date]])</f>
        <v>2015</v>
      </c>
      <c r="D677" s="5" t="str">
        <f>TEXT(Data[[#This Row],[Date]], "mmm")</f>
        <v>Aug</v>
      </c>
      <c r="E677" s="5">
        <f>DAY(Data[[#This Row],[Date]])</f>
        <v>10</v>
      </c>
      <c r="F677" s="5">
        <f>ROUNDUP(MONTH(Data[[#This Row],[Date]])/3,0)</f>
        <v>3</v>
      </c>
      <c r="G677" t="s">
        <v>5</v>
      </c>
      <c r="H677" t="s">
        <v>29</v>
      </c>
      <c r="I677" t="s">
        <v>62</v>
      </c>
      <c r="J677" t="s">
        <v>10</v>
      </c>
      <c r="K677">
        <v>10</v>
      </c>
      <c r="L677" s="3">
        <v>80.540000000000006</v>
      </c>
    </row>
    <row r="678" spans="1:12" x14ac:dyDescent="0.2">
      <c r="A678">
        <v>137464</v>
      </c>
      <c r="B678" s="2">
        <v>42226</v>
      </c>
      <c r="C678" s="7">
        <f>YEAR(Data[[#This Row],[Date]])</f>
        <v>2015</v>
      </c>
      <c r="D678" s="5" t="str">
        <f>TEXT(Data[[#This Row],[Date]], "mmm")</f>
        <v>Aug</v>
      </c>
      <c r="E678" s="5">
        <f>DAY(Data[[#This Row],[Date]])</f>
        <v>10</v>
      </c>
      <c r="F678" s="5">
        <f>ROUNDUP(MONTH(Data[[#This Row],[Date]])/3,0)</f>
        <v>3</v>
      </c>
      <c r="G678" t="s">
        <v>5</v>
      </c>
      <c r="H678" t="s">
        <v>29</v>
      </c>
      <c r="I678" t="s">
        <v>106</v>
      </c>
      <c r="J678" t="s">
        <v>34</v>
      </c>
      <c r="K678">
        <v>25</v>
      </c>
      <c r="L678" s="3">
        <v>247.85</v>
      </c>
    </row>
    <row r="679" spans="1:12" x14ac:dyDescent="0.2">
      <c r="A679">
        <v>137465</v>
      </c>
      <c r="B679" s="2">
        <v>42226</v>
      </c>
      <c r="C679" s="7">
        <f>YEAR(Data[[#This Row],[Date]])</f>
        <v>2015</v>
      </c>
      <c r="D679" s="5" t="str">
        <f>TEXT(Data[[#This Row],[Date]], "mmm")</f>
        <v>Aug</v>
      </c>
      <c r="E679" s="5">
        <f>DAY(Data[[#This Row],[Date]])</f>
        <v>10</v>
      </c>
      <c r="F679" s="5">
        <f>ROUNDUP(MONTH(Data[[#This Row],[Date]])/3,0)</f>
        <v>3</v>
      </c>
      <c r="G679" t="s">
        <v>37</v>
      </c>
      <c r="H679" t="s">
        <v>88</v>
      </c>
      <c r="I679" t="s">
        <v>97</v>
      </c>
      <c r="J679" t="s">
        <v>12</v>
      </c>
      <c r="K679">
        <v>1</v>
      </c>
      <c r="L679" s="3">
        <v>8.11</v>
      </c>
    </row>
    <row r="680" spans="1:12" x14ac:dyDescent="0.2">
      <c r="A680">
        <v>137466</v>
      </c>
      <c r="B680" s="2">
        <v>42228</v>
      </c>
      <c r="C680" s="7">
        <f>YEAR(Data[[#This Row],[Date]])</f>
        <v>2015</v>
      </c>
      <c r="D680" s="5" t="str">
        <f>TEXT(Data[[#This Row],[Date]], "mmm")</f>
        <v>Aug</v>
      </c>
      <c r="E680" s="5">
        <f>DAY(Data[[#This Row],[Date]])</f>
        <v>12</v>
      </c>
      <c r="F680" s="5">
        <f>ROUNDUP(MONTH(Data[[#This Row],[Date]])/3,0)</f>
        <v>3</v>
      </c>
      <c r="G680" t="s">
        <v>44</v>
      </c>
      <c r="H680" t="s">
        <v>42</v>
      </c>
      <c r="I680" t="s">
        <v>27</v>
      </c>
      <c r="J680" t="s">
        <v>25</v>
      </c>
      <c r="K680">
        <v>8</v>
      </c>
      <c r="L680" s="3">
        <v>71.64</v>
      </c>
    </row>
    <row r="681" spans="1:12" x14ac:dyDescent="0.2">
      <c r="A681">
        <v>137466</v>
      </c>
      <c r="B681" s="2">
        <v>42228</v>
      </c>
      <c r="C681" s="7">
        <f>YEAR(Data[[#This Row],[Date]])</f>
        <v>2015</v>
      </c>
      <c r="D681" s="5" t="str">
        <f>TEXT(Data[[#This Row],[Date]], "mmm")</f>
        <v>Aug</v>
      </c>
      <c r="E681" s="5">
        <f>DAY(Data[[#This Row],[Date]])</f>
        <v>12</v>
      </c>
      <c r="F681" s="5">
        <f>ROUNDUP(MONTH(Data[[#This Row],[Date]])/3,0)</f>
        <v>3</v>
      </c>
      <c r="G681" t="s">
        <v>44</v>
      </c>
      <c r="H681" t="s">
        <v>42</v>
      </c>
      <c r="I681" t="s">
        <v>66</v>
      </c>
      <c r="J681" t="s">
        <v>10</v>
      </c>
      <c r="K681">
        <v>11</v>
      </c>
      <c r="L681" s="3">
        <v>77.16</v>
      </c>
    </row>
    <row r="682" spans="1:12" x14ac:dyDescent="0.2">
      <c r="A682">
        <v>137467</v>
      </c>
      <c r="B682" s="2">
        <v>42229</v>
      </c>
      <c r="C682" s="7">
        <f>YEAR(Data[[#This Row],[Date]])</f>
        <v>2015</v>
      </c>
      <c r="D682" s="5" t="str">
        <f>TEXT(Data[[#This Row],[Date]], "mmm")</f>
        <v>Aug</v>
      </c>
      <c r="E682" s="5">
        <f>DAY(Data[[#This Row],[Date]])</f>
        <v>13</v>
      </c>
      <c r="F682" s="5">
        <f>ROUNDUP(MONTH(Data[[#This Row],[Date]])/3,0)</f>
        <v>3</v>
      </c>
      <c r="G682" t="s">
        <v>55</v>
      </c>
      <c r="H682" t="s">
        <v>6</v>
      </c>
      <c r="I682" t="s">
        <v>54</v>
      </c>
      <c r="J682" t="s">
        <v>25</v>
      </c>
      <c r="K682">
        <v>7</v>
      </c>
      <c r="L682" s="3">
        <v>47.28</v>
      </c>
    </row>
    <row r="683" spans="1:12" x14ac:dyDescent="0.2">
      <c r="A683">
        <v>137467</v>
      </c>
      <c r="B683" s="2">
        <v>42229</v>
      </c>
      <c r="C683" s="7">
        <f>YEAR(Data[[#This Row],[Date]])</f>
        <v>2015</v>
      </c>
      <c r="D683" s="5" t="str">
        <f>TEXT(Data[[#This Row],[Date]], "mmm")</f>
        <v>Aug</v>
      </c>
      <c r="E683" s="5">
        <f>DAY(Data[[#This Row],[Date]])</f>
        <v>13</v>
      </c>
      <c r="F683" s="5">
        <f>ROUNDUP(MONTH(Data[[#This Row],[Date]])/3,0)</f>
        <v>3</v>
      </c>
      <c r="G683" t="s">
        <v>55</v>
      </c>
      <c r="H683" t="s">
        <v>6</v>
      </c>
      <c r="I683" t="s">
        <v>62</v>
      </c>
      <c r="J683" t="s">
        <v>10</v>
      </c>
      <c r="K683">
        <v>11</v>
      </c>
      <c r="L683" s="3">
        <v>91.45</v>
      </c>
    </row>
    <row r="684" spans="1:12" x14ac:dyDescent="0.2">
      <c r="A684">
        <v>137467</v>
      </c>
      <c r="B684" s="2">
        <v>42229</v>
      </c>
      <c r="C684" s="7">
        <f>YEAR(Data[[#This Row],[Date]])</f>
        <v>2015</v>
      </c>
      <c r="D684" s="5" t="str">
        <f>TEXT(Data[[#This Row],[Date]], "mmm")</f>
        <v>Aug</v>
      </c>
      <c r="E684" s="5">
        <f>DAY(Data[[#This Row],[Date]])</f>
        <v>13</v>
      </c>
      <c r="F684" s="5">
        <f>ROUNDUP(MONTH(Data[[#This Row],[Date]])/3,0)</f>
        <v>3</v>
      </c>
      <c r="G684" t="s">
        <v>55</v>
      </c>
      <c r="H684" t="s">
        <v>6</v>
      </c>
      <c r="I684" t="s">
        <v>35</v>
      </c>
      <c r="J684" t="s">
        <v>34</v>
      </c>
      <c r="K684">
        <v>25</v>
      </c>
      <c r="L684" s="3">
        <v>219.86</v>
      </c>
    </row>
    <row r="685" spans="1:12" x14ac:dyDescent="0.2">
      <c r="A685">
        <v>137468</v>
      </c>
      <c r="B685" s="2">
        <v>42229</v>
      </c>
      <c r="C685" s="7">
        <f>YEAR(Data[[#This Row],[Date]])</f>
        <v>2015</v>
      </c>
      <c r="D685" s="5" t="str">
        <f>TEXT(Data[[#This Row],[Date]], "mmm")</f>
        <v>Aug</v>
      </c>
      <c r="E685" s="5">
        <f>DAY(Data[[#This Row],[Date]])</f>
        <v>13</v>
      </c>
      <c r="F685" s="5">
        <f>ROUNDUP(MONTH(Data[[#This Row],[Date]])/3,0)</f>
        <v>3</v>
      </c>
      <c r="G685" t="s">
        <v>55</v>
      </c>
      <c r="H685" t="s">
        <v>65</v>
      </c>
      <c r="I685" t="s">
        <v>82</v>
      </c>
      <c r="J685" t="s">
        <v>10</v>
      </c>
      <c r="K685">
        <v>20</v>
      </c>
      <c r="L685" s="3">
        <v>156.69</v>
      </c>
    </row>
    <row r="686" spans="1:12" x14ac:dyDescent="0.2">
      <c r="A686">
        <v>137469</v>
      </c>
      <c r="B686" s="2">
        <v>42229</v>
      </c>
      <c r="C686" s="7">
        <f>YEAR(Data[[#This Row],[Date]])</f>
        <v>2015</v>
      </c>
      <c r="D686" s="5" t="str">
        <f>TEXT(Data[[#This Row],[Date]], "mmm")</f>
        <v>Aug</v>
      </c>
      <c r="E686" s="5">
        <f>DAY(Data[[#This Row],[Date]])</f>
        <v>13</v>
      </c>
      <c r="F686" s="5">
        <f>ROUNDUP(MONTH(Data[[#This Row],[Date]])/3,0)</f>
        <v>3</v>
      </c>
      <c r="G686" t="s">
        <v>5</v>
      </c>
      <c r="H686" t="s">
        <v>15</v>
      </c>
      <c r="I686" t="s">
        <v>60</v>
      </c>
      <c r="J686" t="s">
        <v>61</v>
      </c>
      <c r="K686">
        <v>6</v>
      </c>
      <c r="L686" s="3">
        <v>51.2</v>
      </c>
    </row>
    <row r="687" spans="1:12" x14ac:dyDescent="0.2">
      <c r="A687">
        <v>137469</v>
      </c>
      <c r="B687" s="2">
        <v>42229</v>
      </c>
      <c r="C687" s="7">
        <f>YEAR(Data[[#This Row],[Date]])</f>
        <v>2015</v>
      </c>
      <c r="D687" s="5" t="str">
        <f>TEXT(Data[[#This Row],[Date]], "mmm")</f>
        <v>Aug</v>
      </c>
      <c r="E687" s="5">
        <f>DAY(Data[[#This Row],[Date]])</f>
        <v>13</v>
      </c>
      <c r="F687" s="5">
        <f>ROUNDUP(MONTH(Data[[#This Row],[Date]])/3,0)</f>
        <v>3</v>
      </c>
      <c r="G687" t="s">
        <v>5</v>
      </c>
      <c r="H687" t="s">
        <v>15</v>
      </c>
      <c r="I687" t="s">
        <v>83</v>
      </c>
      <c r="J687" t="s">
        <v>52</v>
      </c>
      <c r="K687">
        <v>11</v>
      </c>
      <c r="L687" s="3">
        <v>89.26</v>
      </c>
    </row>
    <row r="688" spans="1:12" x14ac:dyDescent="0.2">
      <c r="A688">
        <v>137470</v>
      </c>
      <c r="B688" s="2">
        <v>42230</v>
      </c>
      <c r="C688" s="7">
        <f>YEAR(Data[[#This Row],[Date]])</f>
        <v>2015</v>
      </c>
      <c r="D688" s="5" t="str">
        <f>TEXT(Data[[#This Row],[Date]], "mmm")</f>
        <v>Aug</v>
      </c>
      <c r="E688" s="5">
        <f>DAY(Data[[#This Row],[Date]])</f>
        <v>14</v>
      </c>
      <c r="F688" s="5">
        <f>ROUNDUP(MONTH(Data[[#This Row],[Date]])/3,0)</f>
        <v>3</v>
      </c>
      <c r="G688" t="s">
        <v>79</v>
      </c>
      <c r="H688" t="s">
        <v>96</v>
      </c>
      <c r="I688" t="s">
        <v>17</v>
      </c>
      <c r="J688" t="s">
        <v>10</v>
      </c>
      <c r="K688">
        <v>15</v>
      </c>
      <c r="L688" s="3">
        <v>139.41</v>
      </c>
    </row>
    <row r="689" spans="1:12" x14ac:dyDescent="0.2">
      <c r="A689">
        <v>137470</v>
      </c>
      <c r="B689" s="2">
        <v>42230</v>
      </c>
      <c r="C689" s="7">
        <f>YEAR(Data[[#This Row],[Date]])</f>
        <v>2015</v>
      </c>
      <c r="D689" s="5" t="str">
        <f>TEXT(Data[[#This Row],[Date]], "mmm")</f>
        <v>Aug</v>
      </c>
      <c r="E689" s="5">
        <f>DAY(Data[[#This Row],[Date]])</f>
        <v>14</v>
      </c>
      <c r="F689" s="5">
        <f>ROUNDUP(MONTH(Data[[#This Row],[Date]])/3,0)</f>
        <v>3</v>
      </c>
      <c r="G689" t="s">
        <v>79</v>
      </c>
      <c r="H689" t="s">
        <v>96</v>
      </c>
      <c r="I689" t="s">
        <v>84</v>
      </c>
      <c r="J689" t="s">
        <v>12</v>
      </c>
      <c r="K689">
        <v>5</v>
      </c>
      <c r="L689" s="3">
        <v>31.77</v>
      </c>
    </row>
    <row r="690" spans="1:12" x14ac:dyDescent="0.2">
      <c r="A690">
        <v>137471</v>
      </c>
      <c r="B690" s="2">
        <v>42230</v>
      </c>
      <c r="C690" s="7">
        <f>YEAR(Data[[#This Row],[Date]])</f>
        <v>2015</v>
      </c>
      <c r="D690" s="5" t="str">
        <f>TEXT(Data[[#This Row],[Date]], "mmm")</f>
        <v>Aug</v>
      </c>
      <c r="E690" s="5">
        <f>DAY(Data[[#This Row],[Date]])</f>
        <v>14</v>
      </c>
      <c r="F690" s="5">
        <f>ROUNDUP(MONTH(Data[[#This Row],[Date]])/3,0)</f>
        <v>3</v>
      </c>
      <c r="G690" t="s">
        <v>55</v>
      </c>
      <c r="H690" t="s">
        <v>6</v>
      </c>
      <c r="I690" t="s">
        <v>27</v>
      </c>
      <c r="J690" t="s">
        <v>25</v>
      </c>
      <c r="K690">
        <v>12</v>
      </c>
      <c r="L690" s="3">
        <v>111.29</v>
      </c>
    </row>
    <row r="691" spans="1:12" x14ac:dyDescent="0.2">
      <c r="A691">
        <v>137471</v>
      </c>
      <c r="B691" s="2">
        <v>42230</v>
      </c>
      <c r="C691" s="7">
        <f>YEAR(Data[[#This Row],[Date]])</f>
        <v>2015</v>
      </c>
      <c r="D691" s="5" t="str">
        <f>TEXT(Data[[#This Row],[Date]], "mmm")</f>
        <v>Aug</v>
      </c>
      <c r="E691" s="5">
        <f>DAY(Data[[#This Row],[Date]])</f>
        <v>14</v>
      </c>
      <c r="F691" s="5">
        <f>ROUNDUP(MONTH(Data[[#This Row],[Date]])/3,0)</f>
        <v>3</v>
      </c>
      <c r="G691" t="s">
        <v>55</v>
      </c>
      <c r="H691" t="s">
        <v>6</v>
      </c>
      <c r="I691" t="s">
        <v>9</v>
      </c>
      <c r="J691" t="s">
        <v>10</v>
      </c>
      <c r="K691">
        <v>22</v>
      </c>
      <c r="L691" s="3">
        <v>214.36</v>
      </c>
    </row>
    <row r="692" spans="1:12" x14ac:dyDescent="0.2">
      <c r="A692">
        <v>137471</v>
      </c>
      <c r="B692" s="2">
        <v>42230</v>
      </c>
      <c r="C692" s="7">
        <f>YEAR(Data[[#This Row],[Date]])</f>
        <v>2015</v>
      </c>
      <c r="D692" s="5" t="str">
        <f>TEXT(Data[[#This Row],[Date]], "mmm")</f>
        <v>Aug</v>
      </c>
      <c r="E692" s="5">
        <f>DAY(Data[[#This Row],[Date]])</f>
        <v>14</v>
      </c>
      <c r="F692" s="5">
        <f>ROUNDUP(MONTH(Data[[#This Row],[Date]])/3,0)</f>
        <v>3</v>
      </c>
      <c r="G692" t="s">
        <v>55</v>
      </c>
      <c r="H692" t="s">
        <v>6</v>
      </c>
      <c r="I692" t="s">
        <v>17</v>
      </c>
      <c r="J692" t="s">
        <v>10</v>
      </c>
      <c r="K692">
        <v>13</v>
      </c>
      <c r="L692" s="3">
        <v>89.64</v>
      </c>
    </row>
    <row r="693" spans="1:12" x14ac:dyDescent="0.2">
      <c r="A693">
        <v>137471</v>
      </c>
      <c r="B693" s="2">
        <v>42230</v>
      </c>
      <c r="C693" s="7">
        <f>YEAR(Data[[#This Row],[Date]])</f>
        <v>2015</v>
      </c>
      <c r="D693" s="5" t="str">
        <f>TEXT(Data[[#This Row],[Date]], "mmm")</f>
        <v>Aug</v>
      </c>
      <c r="E693" s="5">
        <f>DAY(Data[[#This Row],[Date]])</f>
        <v>14</v>
      </c>
      <c r="F693" s="5">
        <f>ROUNDUP(MONTH(Data[[#This Row],[Date]])/3,0)</f>
        <v>3</v>
      </c>
      <c r="G693" t="s">
        <v>55</v>
      </c>
      <c r="H693" t="s">
        <v>6</v>
      </c>
      <c r="I693" t="s">
        <v>16</v>
      </c>
      <c r="J693" t="s">
        <v>12</v>
      </c>
      <c r="K693">
        <v>2</v>
      </c>
      <c r="L693" s="3">
        <v>12.23</v>
      </c>
    </row>
    <row r="694" spans="1:12" x14ac:dyDescent="0.2">
      <c r="A694">
        <v>137471</v>
      </c>
      <c r="B694" s="2">
        <v>42230</v>
      </c>
      <c r="C694" s="7">
        <f>YEAR(Data[[#This Row],[Date]])</f>
        <v>2015</v>
      </c>
      <c r="D694" s="5" t="str">
        <f>TEXT(Data[[#This Row],[Date]], "mmm")</f>
        <v>Aug</v>
      </c>
      <c r="E694" s="5">
        <f>DAY(Data[[#This Row],[Date]])</f>
        <v>14</v>
      </c>
      <c r="F694" s="5">
        <f>ROUNDUP(MONTH(Data[[#This Row],[Date]])/3,0)</f>
        <v>3</v>
      </c>
      <c r="G694" t="s">
        <v>55</v>
      </c>
      <c r="H694" t="s">
        <v>6</v>
      </c>
      <c r="I694" t="s">
        <v>51</v>
      </c>
      <c r="J694" t="s">
        <v>52</v>
      </c>
      <c r="K694">
        <v>2</v>
      </c>
      <c r="L694" s="3">
        <v>12.47</v>
      </c>
    </row>
    <row r="695" spans="1:12" x14ac:dyDescent="0.2">
      <c r="A695">
        <v>137472</v>
      </c>
      <c r="B695" s="2">
        <v>42230</v>
      </c>
      <c r="C695" s="7">
        <f>YEAR(Data[[#This Row],[Date]])</f>
        <v>2015</v>
      </c>
      <c r="D695" s="5" t="str">
        <f>TEXT(Data[[#This Row],[Date]], "mmm")</f>
        <v>Aug</v>
      </c>
      <c r="E695" s="5">
        <f>DAY(Data[[#This Row],[Date]])</f>
        <v>14</v>
      </c>
      <c r="F695" s="5">
        <f>ROUNDUP(MONTH(Data[[#This Row],[Date]])/3,0)</f>
        <v>3</v>
      </c>
      <c r="G695" t="s">
        <v>14</v>
      </c>
      <c r="H695" t="s">
        <v>56</v>
      </c>
      <c r="I695" t="s">
        <v>46</v>
      </c>
      <c r="J695" t="s">
        <v>8</v>
      </c>
      <c r="K695">
        <v>13</v>
      </c>
      <c r="L695" s="3">
        <v>109.13</v>
      </c>
    </row>
    <row r="696" spans="1:12" x14ac:dyDescent="0.2">
      <c r="A696">
        <v>137472</v>
      </c>
      <c r="B696" s="2">
        <v>42230</v>
      </c>
      <c r="C696" s="7">
        <f>YEAR(Data[[#This Row],[Date]])</f>
        <v>2015</v>
      </c>
      <c r="D696" s="5" t="str">
        <f>TEXT(Data[[#This Row],[Date]], "mmm")</f>
        <v>Aug</v>
      </c>
      <c r="E696" s="5">
        <f>DAY(Data[[#This Row],[Date]])</f>
        <v>14</v>
      </c>
      <c r="F696" s="5">
        <f>ROUNDUP(MONTH(Data[[#This Row],[Date]])/3,0)</f>
        <v>3</v>
      </c>
      <c r="G696" t="s">
        <v>14</v>
      </c>
      <c r="H696" t="s">
        <v>56</v>
      </c>
      <c r="I696" t="s">
        <v>62</v>
      </c>
      <c r="J696" t="s">
        <v>10</v>
      </c>
      <c r="K696">
        <v>19</v>
      </c>
      <c r="L696" s="3">
        <v>111.06</v>
      </c>
    </row>
    <row r="697" spans="1:12" x14ac:dyDescent="0.2">
      <c r="A697">
        <v>137472</v>
      </c>
      <c r="B697" s="2">
        <v>42230</v>
      </c>
      <c r="C697" s="7">
        <f>YEAR(Data[[#This Row],[Date]])</f>
        <v>2015</v>
      </c>
      <c r="D697" s="5" t="str">
        <f>TEXT(Data[[#This Row],[Date]], "mmm")</f>
        <v>Aug</v>
      </c>
      <c r="E697" s="5">
        <f>DAY(Data[[#This Row],[Date]])</f>
        <v>14</v>
      </c>
      <c r="F697" s="5">
        <f>ROUNDUP(MONTH(Data[[#This Row],[Date]])/3,0)</f>
        <v>3</v>
      </c>
      <c r="G697" t="s">
        <v>14</v>
      </c>
      <c r="H697" t="s">
        <v>56</v>
      </c>
      <c r="I697" t="s">
        <v>57</v>
      </c>
      <c r="J697" t="s">
        <v>34</v>
      </c>
      <c r="K697">
        <v>17</v>
      </c>
      <c r="L697" s="3">
        <v>149.83000000000001</v>
      </c>
    </row>
    <row r="698" spans="1:12" x14ac:dyDescent="0.2">
      <c r="A698">
        <v>137472</v>
      </c>
      <c r="B698" s="2">
        <v>42230</v>
      </c>
      <c r="C698" s="7">
        <f>YEAR(Data[[#This Row],[Date]])</f>
        <v>2015</v>
      </c>
      <c r="D698" s="5" t="str">
        <f>TEXT(Data[[#This Row],[Date]], "mmm")</f>
        <v>Aug</v>
      </c>
      <c r="E698" s="5">
        <f>DAY(Data[[#This Row],[Date]])</f>
        <v>14</v>
      </c>
      <c r="F698" s="5">
        <f>ROUNDUP(MONTH(Data[[#This Row],[Date]])/3,0)</f>
        <v>3</v>
      </c>
      <c r="G698" t="s">
        <v>14</v>
      </c>
      <c r="H698" t="s">
        <v>56</v>
      </c>
      <c r="I698" t="s">
        <v>31</v>
      </c>
      <c r="J698" t="s">
        <v>12</v>
      </c>
      <c r="K698">
        <v>13</v>
      </c>
      <c r="L698" s="3">
        <v>104.7</v>
      </c>
    </row>
    <row r="699" spans="1:12" x14ac:dyDescent="0.2">
      <c r="A699">
        <v>137473</v>
      </c>
      <c r="B699" s="2">
        <v>42231</v>
      </c>
      <c r="C699" s="7">
        <f>YEAR(Data[[#This Row],[Date]])</f>
        <v>2015</v>
      </c>
      <c r="D699" s="5" t="str">
        <f>TEXT(Data[[#This Row],[Date]], "mmm")</f>
        <v>Aug</v>
      </c>
      <c r="E699" s="5">
        <f>DAY(Data[[#This Row],[Date]])</f>
        <v>15</v>
      </c>
      <c r="F699" s="5">
        <f>ROUNDUP(MONTH(Data[[#This Row],[Date]])/3,0)</f>
        <v>3</v>
      </c>
      <c r="G699" t="s">
        <v>5</v>
      </c>
      <c r="H699" t="s">
        <v>86</v>
      </c>
      <c r="I699" t="s">
        <v>67</v>
      </c>
      <c r="J699" t="s">
        <v>59</v>
      </c>
      <c r="K699">
        <v>12</v>
      </c>
      <c r="L699" s="3">
        <v>84.18</v>
      </c>
    </row>
    <row r="700" spans="1:12" x14ac:dyDescent="0.2">
      <c r="A700">
        <v>137474</v>
      </c>
      <c r="B700" s="2">
        <v>42232</v>
      </c>
      <c r="C700" s="7">
        <f>YEAR(Data[[#This Row],[Date]])</f>
        <v>2015</v>
      </c>
      <c r="D700" s="5" t="str">
        <f>TEXT(Data[[#This Row],[Date]], "mmm")</f>
        <v>Aug</v>
      </c>
      <c r="E700" s="5">
        <f>DAY(Data[[#This Row],[Date]])</f>
        <v>16</v>
      </c>
      <c r="F700" s="5">
        <f>ROUNDUP(MONTH(Data[[#This Row],[Date]])/3,0)</f>
        <v>3</v>
      </c>
      <c r="G700" t="s">
        <v>37</v>
      </c>
      <c r="H700" t="s">
        <v>80</v>
      </c>
      <c r="I700" t="s">
        <v>73</v>
      </c>
      <c r="J700" t="s">
        <v>12</v>
      </c>
      <c r="K700">
        <v>7</v>
      </c>
      <c r="L700" s="3">
        <v>64.010000000000005</v>
      </c>
    </row>
    <row r="701" spans="1:12" x14ac:dyDescent="0.2">
      <c r="A701">
        <v>137474</v>
      </c>
      <c r="B701" s="2">
        <v>42232</v>
      </c>
      <c r="C701" s="7">
        <f>YEAR(Data[[#This Row],[Date]])</f>
        <v>2015</v>
      </c>
      <c r="D701" s="5" t="str">
        <f>TEXT(Data[[#This Row],[Date]], "mmm")</f>
        <v>Aug</v>
      </c>
      <c r="E701" s="5">
        <f>DAY(Data[[#This Row],[Date]])</f>
        <v>16</v>
      </c>
      <c r="F701" s="5">
        <f>ROUNDUP(MONTH(Data[[#This Row],[Date]])/3,0)</f>
        <v>3</v>
      </c>
      <c r="G701" t="s">
        <v>37</v>
      </c>
      <c r="H701" t="s">
        <v>80</v>
      </c>
      <c r="I701" t="s">
        <v>94</v>
      </c>
      <c r="J701" t="s">
        <v>12</v>
      </c>
      <c r="K701">
        <v>14</v>
      </c>
      <c r="L701" s="3">
        <v>100.73</v>
      </c>
    </row>
    <row r="702" spans="1:12" x14ac:dyDescent="0.2">
      <c r="A702">
        <v>137475</v>
      </c>
      <c r="B702" s="2">
        <v>42233</v>
      </c>
      <c r="C702" s="7">
        <f>YEAR(Data[[#This Row],[Date]])</f>
        <v>2015</v>
      </c>
      <c r="D702" s="5" t="str">
        <f>TEXT(Data[[#This Row],[Date]], "mmm")</f>
        <v>Aug</v>
      </c>
      <c r="E702" s="5">
        <f>DAY(Data[[#This Row],[Date]])</f>
        <v>17</v>
      </c>
      <c r="F702" s="5">
        <f>ROUNDUP(MONTH(Data[[#This Row],[Date]])/3,0)</f>
        <v>3</v>
      </c>
      <c r="G702" t="s">
        <v>28</v>
      </c>
      <c r="H702" t="s">
        <v>93</v>
      </c>
      <c r="I702" t="s">
        <v>17</v>
      </c>
      <c r="J702" t="s">
        <v>10</v>
      </c>
      <c r="K702">
        <v>14</v>
      </c>
      <c r="L702" s="3">
        <v>117.52</v>
      </c>
    </row>
    <row r="703" spans="1:12" x14ac:dyDescent="0.2">
      <c r="A703">
        <v>137475</v>
      </c>
      <c r="B703" s="2">
        <v>42233</v>
      </c>
      <c r="C703" s="7">
        <f>YEAR(Data[[#This Row],[Date]])</f>
        <v>2015</v>
      </c>
      <c r="D703" s="5" t="str">
        <f>TEXT(Data[[#This Row],[Date]], "mmm")</f>
        <v>Aug</v>
      </c>
      <c r="E703" s="5">
        <f>DAY(Data[[#This Row],[Date]])</f>
        <v>17</v>
      </c>
      <c r="F703" s="5">
        <f>ROUNDUP(MONTH(Data[[#This Row],[Date]])/3,0)</f>
        <v>3</v>
      </c>
      <c r="G703" t="s">
        <v>28</v>
      </c>
      <c r="H703" t="s">
        <v>93</v>
      </c>
      <c r="I703" t="s">
        <v>78</v>
      </c>
      <c r="J703" t="s">
        <v>10</v>
      </c>
      <c r="K703">
        <v>5</v>
      </c>
      <c r="L703" s="3">
        <v>34.42</v>
      </c>
    </row>
    <row r="704" spans="1:12" x14ac:dyDescent="0.2">
      <c r="A704">
        <v>137476</v>
      </c>
      <c r="B704" s="2">
        <v>42234</v>
      </c>
      <c r="C704" s="7">
        <f>YEAR(Data[[#This Row],[Date]])</f>
        <v>2015</v>
      </c>
      <c r="D704" s="5" t="str">
        <f>TEXT(Data[[#This Row],[Date]], "mmm")</f>
        <v>Aug</v>
      </c>
      <c r="E704" s="5">
        <f>DAY(Data[[#This Row],[Date]])</f>
        <v>18</v>
      </c>
      <c r="F704" s="5">
        <f>ROUNDUP(MONTH(Data[[#This Row],[Date]])/3,0)</f>
        <v>3</v>
      </c>
      <c r="G704" t="s">
        <v>55</v>
      </c>
      <c r="H704" t="s">
        <v>88</v>
      </c>
      <c r="I704" t="s">
        <v>95</v>
      </c>
      <c r="J704" t="s">
        <v>25</v>
      </c>
      <c r="K704">
        <v>22</v>
      </c>
      <c r="L704" s="3">
        <v>197</v>
      </c>
    </row>
    <row r="705" spans="1:12" x14ac:dyDescent="0.2">
      <c r="A705">
        <v>137478</v>
      </c>
      <c r="B705" s="2">
        <v>42234</v>
      </c>
      <c r="C705" s="7">
        <f>YEAR(Data[[#This Row],[Date]])</f>
        <v>2015</v>
      </c>
      <c r="D705" s="5" t="str">
        <f>TEXT(Data[[#This Row],[Date]], "mmm")</f>
        <v>Aug</v>
      </c>
      <c r="E705" s="5">
        <f>DAY(Data[[#This Row],[Date]])</f>
        <v>18</v>
      </c>
      <c r="F705" s="5">
        <f>ROUNDUP(MONTH(Data[[#This Row],[Date]])/3,0)</f>
        <v>3</v>
      </c>
      <c r="G705" t="s">
        <v>14</v>
      </c>
      <c r="H705" t="s">
        <v>80</v>
      </c>
      <c r="I705" t="s">
        <v>54</v>
      </c>
      <c r="J705" t="s">
        <v>25</v>
      </c>
      <c r="K705">
        <v>25</v>
      </c>
      <c r="L705" s="3">
        <v>199.36</v>
      </c>
    </row>
    <row r="706" spans="1:12" x14ac:dyDescent="0.2">
      <c r="A706">
        <v>137478</v>
      </c>
      <c r="B706" s="2">
        <v>42234</v>
      </c>
      <c r="C706" s="7">
        <f>YEAR(Data[[#This Row],[Date]])</f>
        <v>2015</v>
      </c>
      <c r="D706" s="5" t="str">
        <f>TEXT(Data[[#This Row],[Date]], "mmm")</f>
        <v>Aug</v>
      </c>
      <c r="E706" s="5">
        <f>DAY(Data[[#This Row],[Date]])</f>
        <v>18</v>
      </c>
      <c r="F706" s="5">
        <f>ROUNDUP(MONTH(Data[[#This Row],[Date]])/3,0)</f>
        <v>3</v>
      </c>
      <c r="G706" t="s">
        <v>14</v>
      </c>
      <c r="H706" t="s">
        <v>80</v>
      </c>
      <c r="I706" t="s">
        <v>98</v>
      </c>
      <c r="J706" t="s">
        <v>34</v>
      </c>
      <c r="K706">
        <v>2</v>
      </c>
      <c r="L706" s="3">
        <v>17.27</v>
      </c>
    </row>
    <row r="707" spans="1:12" x14ac:dyDescent="0.2">
      <c r="A707">
        <v>137478</v>
      </c>
      <c r="B707" s="2">
        <v>42234</v>
      </c>
      <c r="C707" s="7">
        <f>YEAR(Data[[#This Row],[Date]])</f>
        <v>2015</v>
      </c>
      <c r="D707" s="5" t="str">
        <f>TEXT(Data[[#This Row],[Date]], "mmm")</f>
        <v>Aug</v>
      </c>
      <c r="E707" s="5">
        <f>DAY(Data[[#This Row],[Date]])</f>
        <v>18</v>
      </c>
      <c r="F707" s="5">
        <f>ROUNDUP(MONTH(Data[[#This Row],[Date]])/3,0)</f>
        <v>3</v>
      </c>
      <c r="G707" t="s">
        <v>14</v>
      </c>
      <c r="H707" t="s">
        <v>80</v>
      </c>
      <c r="I707" t="s">
        <v>84</v>
      </c>
      <c r="J707" t="s">
        <v>12</v>
      </c>
      <c r="K707">
        <v>14</v>
      </c>
      <c r="L707" s="3">
        <v>77.22</v>
      </c>
    </row>
    <row r="708" spans="1:12" x14ac:dyDescent="0.2">
      <c r="A708">
        <v>137478</v>
      </c>
      <c r="B708" s="2">
        <v>42234</v>
      </c>
      <c r="C708" s="7">
        <f>YEAR(Data[[#This Row],[Date]])</f>
        <v>2015</v>
      </c>
      <c r="D708" s="5" t="str">
        <f>TEXT(Data[[#This Row],[Date]], "mmm")</f>
        <v>Aug</v>
      </c>
      <c r="E708" s="5">
        <f>DAY(Data[[#This Row],[Date]])</f>
        <v>18</v>
      </c>
      <c r="F708" s="5">
        <f>ROUNDUP(MONTH(Data[[#This Row],[Date]])/3,0)</f>
        <v>3</v>
      </c>
      <c r="G708" t="s">
        <v>14</v>
      </c>
      <c r="H708" t="s">
        <v>80</v>
      </c>
      <c r="I708" t="s">
        <v>60</v>
      </c>
      <c r="J708" t="s">
        <v>61</v>
      </c>
      <c r="K708">
        <v>6</v>
      </c>
      <c r="L708" s="3">
        <v>49.52</v>
      </c>
    </row>
    <row r="709" spans="1:12" x14ac:dyDescent="0.2">
      <c r="A709">
        <v>137479</v>
      </c>
      <c r="B709" s="2">
        <v>42240</v>
      </c>
      <c r="C709" s="7">
        <f>YEAR(Data[[#This Row],[Date]])</f>
        <v>2015</v>
      </c>
      <c r="D709" s="5" t="str">
        <f>TEXT(Data[[#This Row],[Date]], "mmm")</f>
        <v>Aug</v>
      </c>
      <c r="E709" s="5">
        <f>DAY(Data[[#This Row],[Date]])</f>
        <v>24</v>
      </c>
      <c r="F709" s="5">
        <f>ROUNDUP(MONTH(Data[[#This Row],[Date]])/3,0)</f>
        <v>3</v>
      </c>
      <c r="G709" t="s">
        <v>99</v>
      </c>
      <c r="H709" t="s">
        <v>104</v>
      </c>
      <c r="I709" t="s">
        <v>62</v>
      </c>
      <c r="J709" t="s">
        <v>10</v>
      </c>
      <c r="K709">
        <v>13</v>
      </c>
      <c r="L709" s="3">
        <v>82.75</v>
      </c>
    </row>
    <row r="710" spans="1:12" x14ac:dyDescent="0.2">
      <c r="A710">
        <v>137479</v>
      </c>
      <c r="B710" s="2">
        <v>42240</v>
      </c>
      <c r="C710" s="7">
        <f>YEAR(Data[[#This Row],[Date]])</f>
        <v>2015</v>
      </c>
      <c r="D710" s="5" t="str">
        <f>TEXT(Data[[#This Row],[Date]], "mmm")</f>
        <v>Aug</v>
      </c>
      <c r="E710" s="5">
        <f>DAY(Data[[#This Row],[Date]])</f>
        <v>24</v>
      </c>
      <c r="F710" s="5">
        <f>ROUNDUP(MONTH(Data[[#This Row],[Date]])/3,0)</f>
        <v>3</v>
      </c>
      <c r="G710" t="s">
        <v>99</v>
      </c>
      <c r="H710" t="s">
        <v>104</v>
      </c>
      <c r="I710" t="s">
        <v>94</v>
      </c>
      <c r="J710" t="s">
        <v>12</v>
      </c>
      <c r="K710">
        <v>6</v>
      </c>
      <c r="L710" s="3">
        <v>57.56</v>
      </c>
    </row>
    <row r="711" spans="1:12" x14ac:dyDescent="0.2">
      <c r="A711">
        <v>137479</v>
      </c>
      <c r="B711" s="2">
        <v>42240</v>
      </c>
      <c r="C711" s="7">
        <f>YEAR(Data[[#This Row],[Date]])</f>
        <v>2015</v>
      </c>
      <c r="D711" s="5" t="str">
        <f>TEXT(Data[[#This Row],[Date]], "mmm")</f>
        <v>Aug</v>
      </c>
      <c r="E711" s="5">
        <f>DAY(Data[[#This Row],[Date]])</f>
        <v>24</v>
      </c>
      <c r="F711" s="5">
        <f>ROUNDUP(MONTH(Data[[#This Row],[Date]])/3,0)</f>
        <v>3</v>
      </c>
      <c r="G711" t="s">
        <v>99</v>
      </c>
      <c r="H711" t="s">
        <v>104</v>
      </c>
      <c r="I711" t="s">
        <v>83</v>
      </c>
      <c r="J711" t="s">
        <v>52</v>
      </c>
      <c r="K711">
        <v>18</v>
      </c>
      <c r="L711" s="3">
        <v>138.5</v>
      </c>
    </row>
    <row r="712" spans="1:12" x14ac:dyDescent="0.2">
      <c r="A712">
        <v>137480</v>
      </c>
      <c r="B712" s="2">
        <v>42240</v>
      </c>
      <c r="C712" s="7">
        <f>YEAR(Data[[#This Row],[Date]])</f>
        <v>2015</v>
      </c>
      <c r="D712" s="5" t="str">
        <f>TEXT(Data[[#This Row],[Date]], "mmm")</f>
        <v>Aug</v>
      </c>
      <c r="E712" s="5">
        <f>DAY(Data[[#This Row],[Date]])</f>
        <v>24</v>
      </c>
      <c r="F712" s="5">
        <f>ROUNDUP(MONTH(Data[[#This Row],[Date]])/3,0)</f>
        <v>3</v>
      </c>
      <c r="G712" t="s">
        <v>99</v>
      </c>
      <c r="H712" t="s">
        <v>43</v>
      </c>
      <c r="I712" t="s">
        <v>109</v>
      </c>
      <c r="J712" t="s">
        <v>25</v>
      </c>
      <c r="K712">
        <v>19</v>
      </c>
      <c r="L712" s="3">
        <v>156.65</v>
      </c>
    </row>
    <row r="713" spans="1:12" x14ac:dyDescent="0.2">
      <c r="A713">
        <v>137480</v>
      </c>
      <c r="B713" s="2">
        <v>42240</v>
      </c>
      <c r="C713" s="7">
        <f>YEAR(Data[[#This Row],[Date]])</f>
        <v>2015</v>
      </c>
      <c r="D713" s="5" t="str">
        <f>TEXT(Data[[#This Row],[Date]], "mmm")</f>
        <v>Aug</v>
      </c>
      <c r="E713" s="5">
        <f>DAY(Data[[#This Row],[Date]])</f>
        <v>24</v>
      </c>
      <c r="F713" s="5">
        <f>ROUNDUP(MONTH(Data[[#This Row],[Date]])/3,0)</f>
        <v>3</v>
      </c>
      <c r="G713" t="s">
        <v>99</v>
      </c>
      <c r="H713" t="s">
        <v>43</v>
      </c>
      <c r="I713" t="s">
        <v>49</v>
      </c>
      <c r="J713" t="s">
        <v>12</v>
      </c>
      <c r="K713">
        <v>22</v>
      </c>
      <c r="L713" s="3">
        <v>207.76</v>
      </c>
    </row>
    <row r="714" spans="1:12" x14ac:dyDescent="0.2">
      <c r="A714">
        <v>137480</v>
      </c>
      <c r="B714" s="2">
        <v>42240</v>
      </c>
      <c r="C714" s="7">
        <f>YEAR(Data[[#This Row],[Date]])</f>
        <v>2015</v>
      </c>
      <c r="D714" s="5" t="str">
        <f>TEXT(Data[[#This Row],[Date]], "mmm")</f>
        <v>Aug</v>
      </c>
      <c r="E714" s="5">
        <f>DAY(Data[[#This Row],[Date]])</f>
        <v>24</v>
      </c>
      <c r="F714" s="5">
        <f>ROUNDUP(MONTH(Data[[#This Row],[Date]])/3,0)</f>
        <v>3</v>
      </c>
      <c r="G714" t="s">
        <v>99</v>
      </c>
      <c r="H714" t="s">
        <v>43</v>
      </c>
      <c r="I714" t="s">
        <v>13</v>
      </c>
      <c r="J714" t="s">
        <v>12</v>
      </c>
      <c r="K714">
        <v>22</v>
      </c>
      <c r="L714" s="3">
        <v>153.88999999999999</v>
      </c>
    </row>
    <row r="715" spans="1:12" x14ac:dyDescent="0.2">
      <c r="A715">
        <v>137481</v>
      </c>
      <c r="B715" s="2">
        <v>42243</v>
      </c>
      <c r="C715" s="7">
        <f>YEAR(Data[[#This Row],[Date]])</f>
        <v>2015</v>
      </c>
      <c r="D715" s="5" t="str">
        <f>TEXT(Data[[#This Row],[Date]], "mmm")</f>
        <v>Aug</v>
      </c>
      <c r="E715" s="5">
        <f>DAY(Data[[#This Row],[Date]])</f>
        <v>27</v>
      </c>
      <c r="F715" s="5">
        <f>ROUNDUP(MONTH(Data[[#This Row],[Date]])/3,0)</f>
        <v>3</v>
      </c>
      <c r="G715" t="s">
        <v>28</v>
      </c>
      <c r="H715" t="s">
        <v>42</v>
      </c>
      <c r="I715" t="s">
        <v>16</v>
      </c>
      <c r="J715" t="s">
        <v>12</v>
      </c>
      <c r="K715">
        <v>3</v>
      </c>
      <c r="L715" s="3">
        <v>16.55</v>
      </c>
    </row>
    <row r="716" spans="1:12" x14ac:dyDescent="0.2">
      <c r="A716">
        <v>137481</v>
      </c>
      <c r="B716" s="2">
        <v>42243</v>
      </c>
      <c r="C716" s="7">
        <f>YEAR(Data[[#This Row],[Date]])</f>
        <v>2015</v>
      </c>
      <c r="D716" s="5" t="str">
        <f>TEXT(Data[[#This Row],[Date]], "mmm")</f>
        <v>Aug</v>
      </c>
      <c r="E716" s="5">
        <f>DAY(Data[[#This Row],[Date]])</f>
        <v>27</v>
      </c>
      <c r="F716" s="5">
        <f>ROUNDUP(MONTH(Data[[#This Row],[Date]])/3,0)</f>
        <v>3</v>
      </c>
      <c r="G716" t="s">
        <v>28</v>
      </c>
      <c r="H716" t="s">
        <v>42</v>
      </c>
      <c r="I716" t="s">
        <v>97</v>
      </c>
      <c r="J716" t="s">
        <v>12</v>
      </c>
      <c r="K716">
        <v>9</v>
      </c>
      <c r="L716" s="3">
        <v>81.84</v>
      </c>
    </row>
    <row r="717" spans="1:12" x14ac:dyDescent="0.2">
      <c r="A717">
        <v>137481</v>
      </c>
      <c r="B717" s="2">
        <v>42243</v>
      </c>
      <c r="C717" s="7">
        <f>YEAR(Data[[#This Row],[Date]])</f>
        <v>2015</v>
      </c>
      <c r="D717" s="5" t="str">
        <f>TEXT(Data[[#This Row],[Date]], "mmm")</f>
        <v>Aug</v>
      </c>
      <c r="E717" s="5">
        <f>DAY(Data[[#This Row],[Date]])</f>
        <v>27</v>
      </c>
      <c r="F717" s="5">
        <f>ROUNDUP(MONTH(Data[[#This Row],[Date]])/3,0)</f>
        <v>3</v>
      </c>
      <c r="G717" t="s">
        <v>28</v>
      </c>
      <c r="H717" t="s">
        <v>42</v>
      </c>
      <c r="I717" t="s">
        <v>91</v>
      </c>
      <c r="J717" t="s">
        <v>12</v>
      </c>
      <c r="K717">
        <v>3</v>
      </c>
      <c r="L717" s="3">
        <v>27.82</v>
      </c>
    </row>
    <row r="718" spans="1:12" x14ac:dyDescent="0.2">
      <c r="A718">
        <v>137482</v>
      </c>
      <c r="B718" s="2">
        <v>42243</v>
      </c>
      <c r="C718" s="7">
        <f>YEAR(Data[[#This Row],[Date]])</f>
        <v>2015</v>
      </c>
      <c r="D718" s="5" t="str">
        <f>TEXT(Data[[#This Row],[Date]], "mmm")</f>
        <v>Aug</v>
      </c>
      <c r="E718" s="5">
        <f>DAY(Data[[#This Row],[Date]])</f>
        <v>27</v>
      </c>
      <c r="F718" s="5">
        <f>ROUNDUP(MONTH(Data[[#This Row],[Date]])/3,0)</f>
        <v>3</v>
      </c>
      <c r="G718" t="s">
        <v>92</v>
      </c>
      <c r="H718" t="s">
        <v>88</v>
      </c>
      <c r="I718" t="s">
        <v>63</v>
      </c>
      <c r="J718" t="s">
        <v>34</v>
      </c>
      <c r="K718">
        <v>7</v>
      </c>
      <c r="L718" s="3">
        <v>56.38</v>
      </c>
    </row>
    <row r="719" spans="1:12" x14ac:dyDescent="0.2">
      <c r="A719">
        <v>137482</v>
      </c>
      <c r="B719" s="2">
        <v>42243</v>
      </c>
      <c r="C719" s="7">
        <f>YEAR(Data[[#This Row],[Date]])</f>
        <v>2015</v>
      </c>
      <c r="D719" s="5" t="str">
        <f>TEXT(Data[[#This Row],[Date]], "mmm")</f>
        <v>Aug</v>
      </c>
      <c r="E719" s="5">
        <f>DAY(Data[[#This Row],[Date]])</f>
        <v>27</v>
      </c>
      <c r="F719" s="5">
        <f>ROUNDUP(MONTH(Data[[#This Row],[Date]])/3,0)</f>
        <v>3</v>
      </c>
      <c r="G719" t="s">
        <v>92</v>
      </c>
      <c r="H719" t="s">
        <v>88</v>
      </c>
      <c r="I719" t="s">
        <v>57</v>
      </c>
      <c r="J719" t="s">
        <v>34</v>
      </c>
      <c r="K719">
        <v>3</v>
      </c>
      <c r="L719" s="3">
        <v>22.24</v>
      </c>
    </row>
    <row r="720" spans="1:12" x14ac:dyDescent="0.2">
      <c r="A720">
        <v>137483</v>
      </c>
      <c r="B720" s="2">
        <v>42245</v>
      </c>
      <c r="C720" s="7">
        <f>YEAR(Data[[#This Row],[Date]])</f>
        <v>2015</v>
      </c>
      <c r="D720" s="5" t="str">
        <f>TEXT(Data[[#This Row],[Date]], "mmm")</f>
        <v>Aug</v>
      </c>
      <c r="E720" s="5">
        <f>DAY(Data[[#This Row],[Date]])</f>
        <v>29</v>
      </c>
      <c r="F720" s="5">
        <f>ROUNDUP(MONTH(Data[[#This Row],[Date]])/3,0)</f>
        <v>3</v>
      </c>
      <c r="G720" t="s">
        <v>99</v>
      </c>
      <c r="H720" t="s">
        <v>104</v>
      </c>
      <c r="I720" t="s">
        <v>72</v>
      </c>
      <c r="J720" t="s">
        <v>25</v>
      </c>
      <c r="K720">
        <v>20</v>
      </c>
      <c r="L720" s="3">
        <v>155.88</v>
      </c>
    </row>
    <row r="721" spans="1:12" x14ac:dyDescent="0.2">
      <c r="A721">
        <v>137483</v>
      </c>
      <c r="B721" s="2">
        <v>42245</v>
      </c>
      <c r="C721" s="7">
        <f>YEAR(Data[[#This Row],[Date]])</f>
        <v>2015</v>
      </c>
      <c r="D721" s="5" t="str">
        <f>TEXT(Data[[#This Row],[Date]], "mmm")</f>
        <v>Aug</v>
      </c>
      <c r="E721" s="5">
        <f>DAY(Data[[#This Row],[Date]])</f>
        <v>29</v>
      </c>
      <c r="F721" s="5">
        <f>ROUNDUP(MONTH(Data[[#This Row],[Date]])/3,0)</f>
        <v>3</v>
      </c>
      <c r="G721" t="s">
        <v>99</v>
      </c>
      <c r="H721" t="s">
        <v>104</v>
      </c>
      <c r="I721" t="s">
        <v>81</v>
      </c>
      <c r="J721" t="s">
        <v>25</v>
      </c>
      <c r="K721">
        <v>13</v>
      </c>
      <c r="L721" s="3">
        <v>104.7</v>
      </c>
    </row>
    <row r="722" spans="1:12" x14ac:dyDescent="0.2">
      <c r="A722">
        <v>137483</v>
      </c>
      <c r="B722" s="2">
        <v>42245</v>
      </c>
      <c r="C722" s="7">
        <f>YEAR(Data[[#This Row],[Date]])</f>
        <v>2015</v>
      </c>
      <c r="D722" s="5" t="str">
        <f>TEXT(Data[[#This Row],[Date]], "mmm")</f>
        <v>Aug</v>
      </c>
      <c r="E722" s="5">
        <f>DAY(Data[[#This Row],[Date]])</f>
        <v>29</v>
      </c>
      <c r="F722" s="5">
        <f>ROUNDUP(MONTH(Data[[#This Row],[Date]])/3,0)</f>
        <v>3</v>
      </c>
      <c r="G722" t="s">
        <v>99</v>
      </c>
      <c r="H722" t="s">
        <v>104</v>
      </c>
      <c r="I722" t="s">
        <v>33</v>
      </c>
      <c r="J722" t="s">
        <v>34</v>
      </c>
      <c r="K722">
        <v>2</v>
      </c>
      <c r="L722" s="3">
        <v>23.59</v>
      </c>
    </row>
    <row r="723" spans="1:12" x14ac:dyDescent="0.2">
      <c r="A723">
        <v>137483</v>
      </c>
      <c r="B723" s="2">
        <v>42245</v>
      </c>
      <c r="C723" s="7">
        <f>YEAR(Data[[#This Row],[Date]])</f>
        <v>2015</v>
      </c>
      <c r="D723" s="5" t="str">
        <f>TEXT(Data[[#This Row],[Date]], "mmm")</f>
        <v>Aug</v>
      </c>
      <c r="E723" s="5">
        <f>DAY(Data[[#This Row],[Date]])</f>
        <v>29</v>
      </c>
      <c r="F723" s="5">
        <f>ROUNDUP(MONTH(Data[[#This Row],[Date]])/3,0)</f>
        <v>3</v>
      </c>
      <c r="G723" t="s">
        <v>99</v>
      </c>
      <c r="H723" t="s">
        <v>104</v>
      </c>
      <c r="I723" t="s">
        <v>13</v>
      </c>
      <c r="J723" t="s">
        <v>12</v>
      </c>
      <c r="K723">
        <v>3</v>
      </c>
      <c r="L723" s="3">
        <v>24.34</v>
      </c>
    </row>
    <row r="724" spans="1:12" x14ac:dyDescent="0.2">
      <c r="A724">
        <v>137483</v>
      </c>
      <c r="B724" s="2">
        <v>42245</v>
      </c>
      <c r="C724" s="7">
        <f>YEAR(Data[[#This Row],[Date]])</f>
        <v>2015</v>
      </c>
      <c r="D724" s="5" t="str">
        <f>TEXT(Data[[#This Row],[Date]], "mmm")</f>
        <v>Aug</v>
      </c>
      <c r="E724" s="5">
        <f>DAY(Data[[#This Row],[Date]])</f>
        <v>29</v>
      </c>
      <c r="F724" s="5">
        <f>ROUNDUP(MONTH(Data[[#This Row],[Date]])/3,0)</f>
        <v>3</v>
      </c>
      <c r="G724" t="s">
        <v>99</v>
      </c>
      <c r="H724" t="s">
        <v>104</v>
      </c>
      <c r="I724" t="s">
        <v>51</v>
      </c>
      <c r="J724" t="s">
        <v>52</v>
      </c>
      <c r="K724">
        <v>5</v>
      </c>
      <c r="L724" s="3">
        <v>30.53</v>
      </c>
    </row>
    <row r="725" spans="1:12" x14ac:dyDescent="0.2">
      <c r="A725">
        <v>137483</v>
      </c>
      <c r="B725" s="2">
        <v>42245</v>
      </c>
      <c r="C725" s="7">
        <f>YEAR(Data[[#This Row],[Date]])</f>
        <v>2015</v>
      </c>
      <c r="D725" s="5" t="str">
        <f>TEXT(Data[[#This Row],[Date]], "mmm")</f>
        <v>Aug</v>
      </c>
      <c r="E725" s="5">
        <f>DAY(Data[[#This Row],[Date]])</f>
        <v>29</v>
      </c>
      <c r="F725" s="5">
        <f>ROUNDUP(MONTH(Data[[#This Row],[Date]])/3,0)</f>
        <v>3</v>
      </c>
      <c r="G725" t="s">
        <v>99</v>
      </c>
      <c r="H725" t="s">
        <v>104</v>
      </c>
      <c r="I725" t="s">
        <v>83</v>
      </c>
      <c r="J725" t="s">
        <v>52</v>
      </c>
      <c r="K725">
        <v>24</v>
      </c>
      <c r="L725" s="3">
        <v>161.16</v>
      </c>
    </row>
    <row r="726" spans="1:12" x14ac:dyDescent="0.2">
      <c r="A726">
        <v>137484</v>
      </c>
      <c r="B726" s="2">
        <v>42246</v>
      </c>
      <c r="C726" s="7">
        <f>YEAR(Data[[#This Row],[Date]])</f>
        <v>2015</v>
      </c>
      <c r="D726" s="5" t="str">
        <f>TEXT(Data[[#This Row],[Date]], "mmm")</f>
        <v>Aug</v>
      </c>
      <c r="E726" s="5">
        <f>DAY(Data[[#This Row],[Date]])</f>
        <v>30</v>
      </c>
      <c r="F726" s="5">
        <f>ROUNDUP(MONTH(Data[[#This Row],[Date]])/3,0)</f>
        <v>3</v>
      </c>
      <c r="G726" t="s">
        <v>14</v>
      </c>
      <c r="H726" t="s">
        <v>53</v>
      </c>
      <c r="I726" t="s">
        <v>54</v>
      </c>
      <c r="J726" t="s">
        <v>25</v>
      </c>
      <c r="K726">
        <v>19</v>
      </c>
      <c r="L726" s="3">
        <v>132.9</v>
      </c>
    </row>
    <row r="727" spans="1:12" x14ac:dyDescent="0.2">
      <c r="A727">
        <v>137484</v>
      </c>
      <c r="B727" s="2">
        <v>42246</v>
      </c>
      <c r="C727" s="7">
        <f>YEAR(Data[[#This Row],[Date]])</f>
        <v>2015</v>
      </c>
      <c r="D727" s="5" t="str">
        <f>TEXT(Data[[#This Row],[Date]], "mmm")</f>
        <v>Aug</v>
      </c>
      <c r="E727" s="5">
        <f>DAY(Data[[#This Row],[Date]])</f>
        <v>30</v>
      </c>
      <c r="F727" s="5">
        <f>ROUNDUP(MONTH(Data[[#This Row],[Date]])/3,0)</f>
        <v>3</v>
      </c>
      <c r="G727" t="s">
        <v>14</v>
      </c>
      <c r="H727" t="s">
        <v>53</v>
      </c>
      <c r="I727" t="s">
        <v>54</v>
      </c>
      <c r="J727" t="s">
        <v>25</v>
      </c>
      <c r="K727">
        <v>24</v>
      </c>
      <c r="L727" s="3">
        <v>143.41</v>
      </c>
    </row>
    <row r="728" spans="1:12" x14ac:dyDescent="0.2">
      <c r="A728">
        <v>137484</v>
      </c>
      <c r="B728" s="2">
        <v>42246</v>
      </c>
      <c r="C728" s="7">
        <f>YEAR(Data[[#This Row],[Date]])</f>
        <v>2015</v>
      </c>
      <c r="D728" s="5" t="str">
        <f>TEXT(Data[[#This Row],[Date]], "mmm")</f>
        <v>Aug</v>
      </c>
      <c r="E728" s="5">
        <f>DAY(Data[[#This Row],[Date]])</f>
        <v>30</v>
      </c>
      <c r="F728" s="5">
        <f>ROUNDUP(MONTH(Data[[#This Row],[Date]])/3,0)</f>
        <v>3</v>
      </c>
      <c r="G728" t="s">
        <v>14</v>
      </c>
      <c r="H728" t="s">
        <v>53</v>
      </c>
      <c r="I728" t="s">
        <v>46</v>
      </c>
      <c r="J728" t="s">
        <v>8</v>
      </c>
      <c r="K728">
        <v>25</v>
      </c>
      <c r="L728" s="3">
        <v>202.36</v>
      </c>
    </row>
    <row r="729" spans="1:12" x14ac:dyDescent="0.2">
      <c r="A729">
        <v>137484</v>
      </c>
      <c r="B729" s="2">
        <v>42246</v>
      </c>
      <c r="C729" s="7">
        <f>YEAR(Data[[#This Row],[Date]])</f>
        <v>2015</v>
      </c>
      <c r="D729" s="5" t="str">
        <f>TEXT(Data[[#This Row],[Date]], "mmm")</f>
        <v>Aug</v>
      </c>
      <c r="E729" s="5">
        <f>DAY(Data[[#This Row],[Date]])</f>
        <v>30</v>
      </c>
      <c r="F729" s="5">
        <f>ROUNDUP(MONTH(Data[[#This Row],[Date]])/3,0)</f>
        <v>3</v>
      </c>
      <c r="G729" t="s">
        <v>14</v>
      </c>
      <c r="H729" t="s">
        <v>53</v>
      </c>
      <c r="I729" t="s">
        <v>85</v>
      </c>
      <c r="J729" t="s">
        <v>10</v>
      </c>
      <c r="K729">
        <v>4</v>
      </c>
      <c r="L729" s="3">
        <v>25.74</v>
      </c>
    </row>
    <row r="730" spans="1:12" x14ac:dyDescent="0.2">
      <c r="A730">
        <v>137484</v>
      </c>
      <c r="B730" s="2">
        <v>42246</v>
      </c>
      <c r="C730" s="7">
        <f>YEAR(Data[[#This Row],[Date]])</f>
        <v>2015</v>
      </c>
      <c r="D730" s="5" t="str">
        <f>TEXT(Data[[#This Row],[Date]], "mmm")</f>
        <v>Aug</v>
      </c>
      <c r="E730" s="5">
        <f>DAY(Data[[#This Row],[Date]])</f>
        <v>30</v>
      </c>
      <c r="F730" s="5">
        <f>ROUNDUP(MONTH(Data[[#This Row],[Date]])/3,0)</f>
        <v>3</v>
      </c>
      <c r="G730" t="s">
        <v>14</v>
      </c>
      <c r="H730" t="s">
        <v>53</v>
      </c>
      <c r="I730" t="s">
        <v>13</v>
      </c>
      <c r="J730" t="s">
        <v>12</v>
      </c>
      <c r="K730">
        <v>10</v>
      </c>
      <c r="L730" s="3">
        <v>62.95</v>
      </c>
    </row>
    <row r="731" spans="1:12" x14ac:dyDescent="0.2">
      <c r="A731">
        <v>137485</v>
      </c>
      <c r="B731" s="2">
        <v>42246</v>
      </c>
      <c r="C731" s="7">
        <f>YEAR(Data[[#This Row],[Date]])</f>
        <v>2015</v>
      </c>
      <c r="D731" s="5" t="str">
        <f>TEXT(Data[[#This Row],[Date]], "mmm")</f>
        <v>Aug</v>
      </c>
      <c r="E731" s="5">
        <f>DAY(Data[[#This Row],[Date]])</f>
        <v>30</v>
      </c>
      <c r="F731" s="5">
        <f>ROUNDUP(MONTH(Data[[#This Row],[Date]])/3,0)</f>
        <v>3</v>
      </c>
      <c r="G731" t="s">
        <v>37</v>
      </c>
      <c r="H731" t="s">
        <v>48</v>
      </c>
      <c r="I731" t="s">
        <v>11</v>
      </c>
      <c r="J731" t="s">
        <v>12</v>
      </c>
      <c r="K731">
        <v>23</v>
      </c>
      <c r="L731" s="3">
        <v>179.75</v>
      </c>
    </row>
    <row r="732" spans="1:12" x14ac:dyDescent="0.2">
      <c r="A732">
        <v>137486</v>
      </c>
      <c r="B732" s="2">
        <v>42247</v>
      </c>
      <c r="C732" s="7">
        <f>YEAR(Data[[#This Row],[Date]])</f>
        <v>2015</v>
      </c>
      <c r="D732" s="5" t="str">
        <f>TEXT(Data[[#This Row],[Date]], "mmm")</f>
        <v>Aug</v>
      </c>
      <c r="E732" s="5">
        <f>DAY(Data[[#This Row],[Date]])</f>
        <v>31</v>
      </c>
      <c r="F732" s="5">
        <f>ROUNDUP(MONTH(Data[[#This Row],[Date]])/3,0)</f>
        <v>3</v>
      </c>
      <c r="G732" t="s">
        <v>14</v>
      </c>
      <c r="H732" t="s">
        <v>29</v>
      </c>
      <c r="I732" t="s">
        <v>35</v>
      </c>
      <c r="J732" t="s">
        <v>34</v>
      </c>
      <c r="K732">
        <v>15</v>
      </c>
      <c r="L732" s="3">
        <v>141.51</v>
      </c>
    </row>
    <row r="733" spans="1:12" x14ac:dyDescent="0.2">
      <c r="A733">
        <v>137486</v>
      </c>
      <c r="B733" s="2">
        <v>42247</v>
      </c>
      <c r="C733" s="7">
        <f>YEAR(Data[[#This Row],[Date]])</f>
        <v>2015</v>
      </c>
      <c r="D733" s="5" t="str">
        <f>TEXT(Data[[#This Row],[Date]], "mmm")</f>
        <v>Aug</v>
      </c>
      <c r="E733" s="5">
        <f>DAY(Data[[#This Row],[Date]])</f>
        <v>31</v>
      </c>
      <c r="F733" s="5">
        <f>ROUNDUP(MONTH(Data[[#This Row],[Date]])/3,0)</f>
        <v>3</v>
      </c>
      <c r="G733" t="s">
        <v>14</v>
      </c>
      <c r="H733" t="s">
        <v>29</v>
      </c>
      <c r="I733" t="s">
        <v>18</v>
      </c>
      <c r="J733" t="s">
        <v>19</v>
      </c>
      <c r="K733">
        <v>20</v>
      </c>
      <c r="L733" s="3">
        <v>243.88</v>
      </c>
    </row>
    <row r="734" spans="1:12" x14ac:dyDescent="0.2">
      <c r="A734">
        <v>137486</v>
      </c>
      <c r="B734" s="2">
        <v>42247</v>
      </c>
      <c r="C734" s="7">
        <f>YEAR(Data[[#This Row],[Date]])</f>
        <v>2015</v>
      </c>
      <c r="D734" s="5" t="str">
        <f>TEXT(Data[[#This Row],[Date]], "mmm")</f>
        <v>Aug</v>
      </c>
      <c r="E734" s="5">
        <f>DAY(Data[[#This Row],[Date]])</f>
        <v>31</v>
      </c>
      <c r="F734" s="5">
        <f>ROUNDUP(MONTH(Data[[#This Row],[Date]])/3,0)</f>
        <v>3</v>
      </c>
      <c r="G734" t="s">
        <v>14</v>
      </c>
      <c r="H734" t="s">
        <v>29</v>
      </c>
      <c r="I734" t="s">
        <v>87</v>
      </c>
      <c r="J734" t="s">
        <v>19</v>
      </c>
      <c r="K734">
        <v>15</v>
      </c>
      <c r="L734" s="3">
        <v>128.16</v>
      </c>
    </row>
    <row r="735" spans="1:12" x14ac:dyDescent="0.2">
      <c r="A735">
        <v>137487</v>
      </c>
      <c r="B735" s="2">
        <v>42250</v>
      </c>
      <c r="C735" s="7">
        <f>YEAR(Data[[#This Row],[Date]])</f>
        <v>2015</v>
      </c>
      <c r="D735" s="5" t="str">
        <f>TEXT(Data[[#This Row],[Date]], "mmm")</f>
        <v>Sep</v>
      </c>
      <c r="E735" s="5">
        <f>DAY(Data[[#This Row],[Date]])</f>
        <v>3</v>
      </c>
      <c r="F735" s="5">
        <f>ROUNDUP(MONTH(Data[[#This Row],[Date]])/3,0)</f>
        <v>3</v>
      </c>
      <c r="G735" t="s">
        <v>44</v>
      </c>
      <c r="H735" t="s">
        <v>45</v>
      </c>
      <c r="I735" t="s">
        <v>70</v>
      </c>
      <c r="J735" t="s">
        <v>10</v>
      </c>
      <c r="K735">
        <v>12</v>
      </c>
      <c r="L735" s="3">
        <v>97.37</v>
      </c>
    </row>
    <row r="736" spans="1:12" x14ac:dyDescent="0.2">
      <c r="A736">
        <v>137487</v>
      </c>
      <c r="B736" s="2">
        <v>42250</v>
      </c>
      <c r="C736" s="7">
        <f>YEAR(Data[[#This Row],[Date]])</f>
        <v>2015</v>
      </c>
      <c r="D736" s="5" t="str">
        <f>TEXT(Data[[#This Row],[Date]], "mmm")</f>
        <v>Sep</v>
      </c>
      <c r="E736" s="5">
        <f>DAY(Data[[#This Row],[Date]])</f>
        <v>3</v>
      </c>
      <c r="F736" s="5">
        <f>ROUNDUP(MONTH(Data[[#This Row],[Date]])/3,0)</f>
        <v>3</v>
      </c>
      <c r="G736" t="s">
        <v>44</v>
      </c>
      <c r="H736" t="s">
        <v>45</v>
      </c>
      <c r="I736" t="s">
        <v>57</v>
      </c>
      <c r="J736" t="s">
        <v>34</v>
      </c>
      <c r="K736">
        <v>15</v>
      </c>
      <c r="L736" s="3">
        <v>100.73</v>
      </c>
    </row>
    <row r="737" spans="1:12" x14ac:dyDescent="0.2">
      <c r="A737">
        <v>137487</v>
      </c>
      <c r="B737" s="2">
        <v>42250</v>
      </c>
      <c r="C737" s="7">
        <f>YEAR(Data[[#This Row],[Date]])</f>
        <v>2015</v>
      </c>
      <c r="D737" s="5" t="str">
        <f>TEXT(Data[[#This Row],[Date]], "mmm")</f>
        <v>Sep</v>
      </c>
      <c r="E737" s="5">
        <f>DAY(Data[[#This Row],[Date]])</f>
        <v>3</v>
      </c>
      <c r="F737" s="5">
        <f>ROUNDUP(MONTH(Data[[#This Row],[Date]])/3,0)</f>
        <v>3</v>
      </c>
      <c r="G737" t="s">
        <v>44</v>
      </c>
      <c r="H737" t="s">
        <v>45</v>
      </c>
      <c r="I737" t="s">
        <v>41</v>
      </c>
      <c r="J737" t="s">
        <v>12</v>
      </c>
      <c r="K737">
        <v>23</v>
      </c>
      <c r="L737" s="3">
        <v>220.66</v>
      </c>
    </row>
    <row r="738" spans="1:12" x14ac:dyDescent="0.2">
      <c r="A738">
        <v>137487</v>
      </c>
      <c r="B738" s="2">
        <v>42250</v>
      </c>
      <c r="C738" s="7">
        <f>YEAR(Data[[#This Row],[Date]])</f>
        <v>2015</v>
      </c>
      <c r="D738" s="5" t="str">
        <f>TEXT(Data[[#This Row],[Date]], "mmm")</f>
        <v>Sep</v>
      </c>
      <c r="E738" s="5">
        <f>DAY(Data[[#This Row],[Date]])</f>
        <v>3</v>
      </c>
      <c r="F738" s="5">
        <f>ROUNDUP(MONTH(Data[[#This Row],[Date]])/3,0)</f>
        <v>3</v>
      </c>
      <c r="G738" t="s">
        <v>44</v>
      </c>
      <c r="H738" t="s">
        <v>45</v>
      </c>
      <c r="I738" t="s">
        <v>39</v>
      </c>
      <c r="J738" t="s">
        <v>12</v>
      </c>
      <c r="K738">
        <v>12</v>
      </c>
      <c r="L738" s="3">
        <v>76.260000000000005</v>
      </c>
    </row>
    <row r="739" spans="1:12" x14ac:dyDescent="0.2">
      <c r="A739">
        <v>137487</v>
      </c>
      <c r="B739" s="2">
        <v>42250</v>
      </c>
      <c r="C739" s="7">
        <f>YEAR(Data[[#This Row],[Date]])</f>
        <v>2015</v>
      </c>
      <c r="D739" s="5" t="str">
        <f>TEXT(Data[[#This Row],[Date]], "mmm")</f>
        <v>Sep</v>
      </c>
      <c r="E739" s="5">
        <f>DAY(Data[[#This Row],[Date]])</f>
        <v>3</v>
      </c>
      <c r="F739" s="5">
        <f>ROUNDUP(MONTH(Data[[#This Row],[Date]])/3,0)</f>
        <v>3</v>
      </c>
      <c r="G739" t="s">
        <v>44</v>
      </c>
      <c r="H739" t="s">
        <v>45</v>
      </c>
      <c r="I739" t="s">
        <v>77</v>
      </c>
      <c r="J739" t="s">
        <v>19</v>
      </c>
      <c r="K739">
        <v>5</v>
      </c>
      <c r="L739" s="3">
        <v>38.97</v>
      </c>
    </row>
    <row r="740" spans="1:12" x14ac:dyDescent="0.2">
      <c r="A740">
        <v>137488</v>
      </c>
      <c r="B740" s="2">
        <v>42251</v>
      </c>
      <c r="C740" s="7">
        <f>YEAR(Data[[#This Row],[Date]])</f>
        <v>2015</v>
      </c>
      <c r="D740" s="5" t="str">
        <f>TEXT(Data[[#This Row],[Date]], "mmm")</f>
        <v>Sep</v>
      </c>
      <c r="E740" s="5">
        <f>DAY(Data[[#This Row],[Date]])</f>
        <v>4</v>
      </c>
      <c r="F740" s="5">
        <f>ROUNDUP(MONTH(Data[[#This Row],[Date]])/3,0)</f>
        <v>3</v>
      </c>
      <c r="G740" t="s">
        <v>92</v>
      </c>
      <c r="H740" t="s">
        <v>6</v>
      </c>
      <c r="I740" t="s">
        <v>95</v>
      </c>
      <c r="J740" t="s">
        <v>25</v>
      </c>
      <c r="K740">
        <v>12</v>
      </c>
      <c r="L740" s="3">
        <v>105.53</v>
      </c>
    </row>
    <row r="741" spans="1:12" x14ac:dyDescent="0.2">
      <c r="A741">
        <v>137488</v>
      </c>
      <c r="B741" s="2">
        <v>42251</v>
      </c>
      <c r="C741" s="7">
        <f>YEAR(Data[[#This Row],[Date]])</f>
        <v>2015</v>
      </c>
      <c r="D741" s="5" t="str">
        <f>TEXT(Data[[#This Row],[Date]], "mmm")</f>
        <v>Sep</v>
      </c>
      <c r="E741" s="5">
        <f>DAY(Data[[#This Row],[Date]])</f>
        <v>4</v>
      </c>
      <c r="F741" s="5">
        <f>ROUNDUP(MONTH(Data[[#This Row],[Date]])/3,0)</f>
        <v>3</v>
      </c>
      <c r="G741" t="s">
        <v>92</v>
      </c>
      <c r="H741" t="s">
        <v>6</v>
      </c>
      <c r="I741" t="s">
        <v>102</v>
      </c>
      <c r="J741" t="s">
        <v>8</v>
      </c>
      <c r="K741">
        <v>6</v>
      </c>
      <c r="L741" s="3">
        <v>44.6</v>
      </c>
    </row>
    <row r="742" spans="1:12" x14ac:dyDescent="0.2">
      <c r="A742">
        <v>137488</v>
      </c>
      <c r="B742" s="2">
        <v>42251</v>
      </c>
      <c r="C742" s="7">
        <f>YEAR(Data[[#This Row],[Date]])</f>
        <v>2015</v>
      </c>
      <c r="D742" s="5" t="str">
        <f>TEXT(Data[[#This Row],[Date]], "mmm")</f>
        <v>Sep</v>
      </c>
      <c r="E742" s="5">
        <f>DAY(Data[[#This Row],[Date]])</f>
        <v>4</v>
      </c>
      <c r="F742" s="5">
        <f>ROUNDUP(MONTH(Data[[#This Row],[Date]])/3,0)</f>
        <v>3</v>
      </c>
      <c r="G742" t="s">
        <v>92</v>
      </c>
      <c r="H742" t="s">
        <v>6</v>
      </c>
      <c r="I742" t="s">
        <v>82</v>
      </c>
      <c r="J742" t="s">
        <v>10</v>
      </c>
      <c r="K742">
        <v>5</v>
      </c>
      <c r="L742" s="3">
        <v>44.77</v>
      </c>
    </row>
    <row r="743" spans="1:12" x14ac:dyDescent="0.2">
      <c r="A743">
        <v>137488</v>
      </c>
      <c r="B743" s="2">
        <v>42251</v>
      </c>
      <c r="C743" s="7">
        <f>YEAR(Data[[#This Row],[Date]])</f>
        <v>2015</v>
      </c>
      <c r="D743" s="5" t="str">
        <f>TEXT(Data[[#This Row],[Date]], "mmm")</f>
        <v>Sep</v>
      </c>
      <c r="E743" s="5">
        <f>DAY(Data[[#This Row],[Date]])</f>
        <v>4</v>
      </c>
      <c r="F743" s="5">
        <f>ROUNDUP(MONTH(Data[[#This Row],[Date]])/3,0)</f>
        <v>3</v>
      </c>
      <c r="G743" t="s">
        <v>92</v>
      </c>
      <c r="H743" t="s">
        <v>6</v>
      </c>
      <c r="I743" t="s">
        <v>18</v>
      </c>
      <c r="J743" t="s">
        <v>19</v>
      </c>
      <c r="K743">
        <v>8</v>
      </c>
      <c r="L743" s="3">
        <v>100.75</v>
      </c>
    </row>
    <row r="744" spans="1:12" x14ac:dyDescent="0.2">
      <c r="A744">
        <v>137489</v>
      </c>
      <c r="B744" s="2">
        <v>42251</v>
      </c>
      <c r="C744" s="7">
        <f>YEAR(Data[[#This Row],[Date]])</f>
        <v>2015</v>
      </c>
      <c r="D744" s="5" t="str">
        <f>TEXT(Data[[#This Row],[Date]], "mmm")</f>
        <v>Sep</v>
      </c>
      <c r="E744" s="5">
        <f>DAY(Data[[#This Row],[Date]])</f>
        <v>4</v>
      </c>
      <c r="F744" s="5">
        <f>ROUNDUP(MONTH(Data[[#This Row],[Date]])/3,0)</f>
        <v>3</v>
      </c>
      <c r="G744" t="s">
        <v>14</v>
      </c>
      <c r="H744" t="s">
        <v>6</v>
      </c>
      <c r="I744" t="s">
        <v>49</v>
      </c>
      <c r="J744" t="s">
        <v>12</v>
      </c>
      <c r="K744">
        <v>1</v>
      </c>
      <c r="L744" s="3">
        <v>9.59</v>
      </c>
    </row>
    <row r="745" spans="1:12" x14ac:dyDescent="0.2">
      <c r="A745">
        <v>137490</v>
      </c>
      <c r="B745" s="2">
        <v>42251</v>
      </c>
      <c r="C745" s="7">
        <f>YEAR(Data[[#This Row],[Date]])</f>
        <v>2015</v>
      </c>
      <c r="D745" s="5" t="str">
        <f>TEXT(Data[[#This Row],[Date]], "mmm")</f>
        <v>Sep</v>
      </c>
      <c r="E745" s="5">
        <f>DAY(Data[[#This Row],[Date]])</f>
        <v>4</v>
      </c>
      <c r="F745" s="5">
        <f>ROUNDUP(MONTH(Data[[#This Row],[Date]])/3,0)</f>
        <v>3</v>
      </c>
      <c r="G745" t="s">
        <v>47</v>
      </c>
      <c r="H745" t="s">
        <v>45</v>
      </c>
      <c r="I745" t="s">
        <v>109</v>
      </c>
      <c r="J745" t="s">
        <v>25</v>
      </c>
      <c r="K745">
        <v>22</v>
      </c>
      <c r="L745" s="3">
        <v>197.87</v>
      </c>
    </row>
    <row r="746" spans="1:12" x14ac:dyDescent="0.2">
      <c r="A746">
        <v>137490</v>
      </c>
      <c r="B746" s="2">
        <v>42251</v>
      </c>
      <c r="C746" s="7">
        <f>YEAR(Data[[#This Row],[Date]])</f>
        <v>2015</v>
      </c>
      <c r="D746" s="5" t="str">
        <f>TEXT(Data[[#This Row],[Date]], "mmm")</f>
        <v>Sep</v>
      </c>
      <c r="E746" s="5">
        <f>DAY(Data[[#This Row],[Date]])</f>
        <v>4</v>
      </c>
      <c r="F746" s="5">
        <f>ROUNDUP(MONTH(Data[[#This Row],[Date]])/3,0)</f>
        <v>3</v>
      </c>
      <c r="G746" t="s">
        <v>47</v>
      </c>
      <c r="H746" t="s">
        <v>45</v>
      </c>
      <c r="I746" t="s">
        <v>20</v>
      </c>
      <c r="J746" t="s">
        <v>21</v>
      </c>
      <c r="K746">
        <v>2</v>
      </c>
      <c r="L746" s="3">
        <v>17.27</v>
      </c>
    </row>
    <row r="747" spans="1:12" x14ac:dyDescent="0.2">
      <c r="A747">
        <v>137490</v>
      </c>
      <c r="B747" s="2">
        <v>42251</v>
      </c>
      <c r="C747" s="7">
        <f>YEAR(Data[[#This Row],[Date]])</f>
        <v>2015</v>
      </c>
      <c r="D747" s="5" t="str">
        <f>TEXT(Data[[#This Row],[Date]], "mmm")</f>
        <v>Sep</v>
      </c>
      <c r="E747" s="5">
        <f>DAY(Data[[#This Row],[Date]])</f>
        <v>4</v>
      </c>
      <c r="F747" s="5">
        <f>ROUNDUP(MONTH(Data[[#This Row],[Date]])/3,0)</f>
        <v>3</v>
      </c>
      <c r="G747" t="s">
        <v>47</v>
      </c>
      <c r="H747" t="s">
        <v>45</v>
      </c>
      <c r="I747" t="s">
        <v>66</v>
      </c>
      <c r="J747" t="s">
        <v>10</v>
      </c>
      <c r="K747">
        <v>21</v>
      </c>
      <c r="L747" s="3">
        <v>141.85</v>
      </c>
    </row>
    <row r="748" spans="1:12" x14ac:dyDescent="0.2">
      <c r="A748">
        <v>137490</v>
      </c>
      <c r="B748" s="2">
        <v>42251</v>
      </c>
      <c r="C748" s="7">
        <f>YEAR(Data[[#This Row],[Date]])</f>
        <v>2015</v>
      </c>
      <c r="D748" s="5" t="str">
        <f>TEXT(Data[[#This Row],[Date]], "mmm")</f>
        <v>Sep</v>
      </c>
      <c r="E748" s="5">
        <f>DAY(Data[[#This Row],[Date]])</f>
        <v>4</v>
      </c>
      <c r="F748" s="5">
        <f>ROUNDUP(MONTH(Data[[#This Row],[Date]])/3,0)</f>
        <v>3</v>
      </c>
      <c r="G748" t="s">
        <v>47</v>
      </c>
      <c r="H748" t="s">
        <v>45</v>
      </c>
      <c r="I748" t="s">
        <v>73</v>
      </c>
      <c r="J748" t="s">
        <v>12</v>
      </c>
      <c r="K748">
        <v>11</v>
      </c>
      <c r="L748" s="3">
        <v>105.53</v>
      </c>
    </row>
    <row r="749" spans="1:12" x14ac:dyDescent="0.2">
      <c r="A749">
        <v>137491</v>
      </c>
      <c r="B749" s="2">
        <v>42252</v>
      </c>
      <c r="C749" s="7">
        <f>YEAR(Data[[#This Row],[Date]])</f>
        <v>2015</v>
      </c>
      <c r="D749" s="5" t="str">
        <f>TEXT(Data[[#This Row],[Date]], "mmm")</f>
        <v>Sep</v>
      </c>
      <c r="E749" s="5">
        <f>DAY(Data[[#This Row],[Date]])</f>
        <v>5</v>
      </c>
      <c r="F749" s="5">
        <f>ROUNDUP(MONTH(Data[[#This Row],[Date]])/3,0)</f>
        <v>3</v>
      </c>
      <c r="G749" t="s">
        <v>101</v>
      </c>
      <c r="H749" t="s">
        <v>88</v>
      </c>
      <c r="I749" t="s">
        <v>36</v>
      </c>
      <c r="J749" t="s">
        <v>12</v>
      </c>
      <c r="K749">
        <v>9</v>
      </c>
      <c r="L749" s="3">
        <v>78.06</v>
      </c>
    </row>
    <row r="750" spans="1:12" x14ac:dyDescent="0.2">
      <c r="A750">
        <v>137491</v>
      </c>
      <c r="B750" s="2">
        <v>42252</v>
      </c>
      <c r="C750" s="7">
        <f>YEAR(Data[[#This Row],[Date]])</f>
        <v>2015</v>
      </c>
      <c r="D750" s="5" t="str">
        <f>TEXT(Data[[#This Row],[Date]], "mmm")</f>
        <v>Sep</v>
      </c>
      <c r="E750" s="5">
        <f>DAY(Data[[#This Row],[Date]])</f>
        <v>5</v>
      </c>
      <c r="F750" s="5">
        <f>ROUNDUP(MONTH(Data[[#This Row],[Date]])/3,0)</f>
        <v>3</v>
      </c>
      <c r="G750" t="s">
        <v>101</v>
      </c>
      <c r="H750" t="s">
        <v>88</v>
      </c>
      <c r="I750" t="s">
        <v>49</v>
      </c>
      <c r="J750" t="s">
        <v>12</v>
      </c>
      <c r="K750">
        <v>25</v>
      </c>
      <c r="L750" s="3">
        <v>209.86</v>
      </c>
    </row>
    <row r="751" spans="1:12" x14ac:dyDescent="0.2">
      <c r="A751">
        <v>137491</v>
      </c>
      <c r="B751" s="2">
        <v>42252</v>
      </c>
      <c r="C751" s="7">
        <f>YEAR(Data[[#This Row],[Date]])</f>
        <v>2015</v>
      </c>
      <c r="D751" s="5" t="str">
        <f>TEXT(Data[[#This Row],[Date]], "mmm")</f>
        <v>Sep</v>
      </c>
      <c r="E751" s="5">
        <f>DAY(Data[[#This Row],[Date]])</f>
        <v>5</v>
      </c>
      <c r="F751" s="5">
        <f>ROUNDUP(MONTH(Data[[#This Row],[Date]])/3,0)</f>
        <v>3</v>
      </c>
      <c r="G751" t="s">
        <v>101</v>
      </c>
      <c r="H751" t="s">
        <v>88</v>
      </c>
      <c r="I751" t="s">
        <v>77</v>
      </c>
      <c r="J751" t="s">
        <v>19</v>
      </c>
      <c r="K751">
        <v>8</v>
      </c>
      <c r="L751" s="3">
        <v>63.56</v>
      </c>
    </row>
    <row r="752" spans="1:12" x14ac:dyDescent="0.2">
      <c r="A752">
        <v>137492</v>
      </c>
      <c r="B752" s="2">
        <v>42252</v>
      </c>
      <c r="C752" s="7">
        <f>YEAR(Data[[#This Row],[Date]])</f>
        <v>2015</v>
      </c>
      <c r="D752" s="5" t="str">
        <f>TEXT(Data[[#This Row],[Date]], "mmm")</f>
        <v>Sep</v>
      </c>
      <c r="E752" s="5">
        <f>DAY(Data[[#This Row],[Date]])</f>
        <v>5</v>
      </c>
      <c r="F752" s="5">
        <f>ROUNDUP(MONTH(Data[[#This Row],[Date]])/3,0)</f>
        <v>3</v>
      </c>
      <c r="G752" t="s">
        <v>5</v>
      </c>
      <c r="H752" t="s">
        <v>43</v>
      </c>
      <c r="I752" t="s">
        <v>7</v>
      </c>
      <c r="J752" t="s">
        <v>8</v>
      </c>
      <c r="K752">
        <v>7</v>
      </c>
      <c r="L752" s="3">
        <v>50.92</v>
      </c>
    </row>
    <row r="753" spans="1:12" x14ac:dyDescent="0.2">
      <c r="A753">
        <v>137492</v>
      </c>
      <c r="B753" s="2">
        <v>42252</v>
      </c>
      <c r="C753" s="7">
        <f>YEAR(Data[[#This Row],[Date]])</f>
        <v>2015</v>
      </c>
      <c r="D753" s="5" t="str">
        <f>TEXT(Data[[#This Row],[Date]], "mmm")</f>
        <v>Sep</v>
      </c>
      <c r="E753" s="5">
        <f>DAY(Data[[#This Row],[Date]])</f>
        <v>5</v>
      </c>
      <c r="F753" s="5">
        <f>ROUNDUP(MONTH(Data[[#This Row],[Date]])/3,0)</f>
        <v>3</v>
      </c>
      <c r="G753" t="s">
        <v>5</v>
      </c>
      <c r="H753" t="s">
        <v>43</v>
      </c>
      <c r="I753" t="s">
        <v>17</v>
      </c>
      <c r="J753" t="s">
        <v>10</v>
      </c>
      <c r="K753">
        <v>23</v>
      </c>
      <c r="L753" s="3">
        <v>186.18</v>
      </c>
    </row>
    <row r="754" spans="1:12" x14ac:dyDescent="0.2">
      <c r="A754">
        <v>137492</v>
      </c>
      <c r="B754" s="2">
        <v>42252</v>
      </c>
      <c r="C754" s="7">
        <f>YEAR(Data[[#This Row],[Date]])</f>
        <v>2015</v>
      </c>
      <c r="D754" s="5" t="str">
        <f>TEXT(Data[[#This Row],[Date]], "mmm")</f>
        <v>Sep</v>
      </c>
      <c r="E754" s="5">
        <f>DAY(Data[[#This Row],[Date]])</f>
        <v>5</v>
      </c>
      <c r="F754" s="5">
        <f>ROUNDUP(MONTH(Data[[#This Row],[Date]])/3,0)</f>
        <v>3</v>
      </c>
      <c r="G754" t="s">
        <v>5</v>
      </c>
      <c r="H754" t="s">
        <v>43</v>
      </c>
      <c r="I754" t="s">
        <v>63</v>
      </c>
      <c r="J754" t="s">
        <v>34</v>
      </c>
      <c r="K754">
        <v>3</v>
      </c>
      <c r="L754" s="3">
        <v>17.93</v>
      </c>
    </row>
    <row r="755" spans="1:12" x14ac:dyDescent="0.2">
      <c r="A755">
        <v>137492</v>
      </c>
      <c r="B755" s="2">
        <v>42252</v>
      </c>
      <c r="C755" s="7">
        <f>YEAR(Data[[#This Row],[Date]])</f>
        <v>2015</v>
      </c>
      <c r="D755" s="5" t="str">
        <f>TEXT(Data[[#This Row],[Date]], "mmm")</f>
        <v>Sep</v>
      </c>
      <c r="E755" s="5">
        <f>DAY(Data[[#This Row],[Date]])</f>
        <v>5</v>
      </c>
      <c r="F755" s="5">
        <f>ROUNDUP(MONTH(Data[[#This Row],[Date]])/3,0)</f>
        <v>3</v>
      </c>
      <c r="G755" t="s">
        <v>5</v>
      </c>
      <c r="H755" t="s">
        <v>43</v>
      </c>
      <c r="I755" t="s">
        <v>83</v>
      </c>
      <c r="J755" t="s">
        <v>52</v>
      </c>
      <c r="K755">
        <v>17</v>
      </c>
      <c r="L755" s="3">
        <v>121.29</v>
      </c>
    </row>
    <row r="756" spans="1:12" x14ac:dyDescent="0.2">
      <c r="A756">
        <v>137494</v>
      </c>
      <c r="B756" s="2">
        <v>42253</v>
      </c>
      <c r="C756" s="7">
        <f>YEAR(Data[[#This Row],[Date]])</f>
        <v>2015</v>
      </c>
      <c r="D756" s="5" t="str">
        <f>TEXT(Data[[#This Row],[Date]], "mmm")</f>
        <v>Sep</v>
      </c>
      <c r="E756" s="5">
        <f>DAY(Data[[#This Row],[Date]])</f>
        <v>6</v>
      </c>
      <c r="F756" s="5">
        <f>ROUNDUP(MONTH(Data[[#This Row],[Date]])/3,0)</f>
        <v>3</v>
      </c>
      <c r="G756" t="s">
        <v>14</v>
      </c>
      <c r="H756" t="s">
        <v>104</v>
      </c>
      <c r="I756" t="s">
        <v>100</v>
      </c>
      <c r="J756" t="s">
        <v>25</v>
      </c>
      <c r="K756">
        <v>15</v>
      </c>
      <c r="L756" s="3">
        <v>117.53</v>
      </c>
    </row>
    <row r="757" spans="1:12" x14ac:dyDescent="0.2">
      <c r="A757">
        <v>137494</v>
      </c>
      <c r="B757" s="2">
        <v>42253</v>
      </c>
      <c r="C757" s="7">
        <f>YEAR(Data[[#This Row],[Date]])</f>
        <v>2015</v>
      </c>
      <c r="D757" s="5" t="str">
        <f>TEXT(Data[[#This Row],[Date]], "mmm")</f>
        <v>Sep</v>
      </c>
      <c r="E757" s="5">
        <f>DAY(Data[[#This Row],[Date]])</f>
        <v>6</v>
      </c>
      <c r="F757" s="5">
        <f>ROUNDUP(MONTH(Data[[#This Row],[Date]])/3,0)</f>
        <v>3</v>
      </c>
      <c r="G757" t="s">
        <v>14</v>
      </c>
      <c r="H757" t="s">
        <v>104</v>
      </c>
      <c r="I757" t="s">
        <v>32</v>
      </c>
      <c r="J757" t="s">
        <v>8</v>
      </c>
      <c r="K757">
        <v>1</v>
      </c>
      <c r="L757" s="3">
        <v>8.5299999999999994</v>
      </c>
    </row>
    <row r="758" spans="1:12" x14ac:dyDescent="0.2">
      <c r="A758">
        <v>137495</v>
      </c>
      <c r="B758" s="2">
        <v>42255</v>
      </c>
      <c r="C758" s="7">
        <f>YEAR(Data[[#This Row],[Date]])</f>
        <v>2015</v>
      </c>
      <c r="D758" s="5" t="str">
        <f>TEXT(Data[[#This Row],[Date]], "mmm")</f>
        <v>Sep</v>
      </c>
      <c r="E758" s="5">
        <f>DAY(Data[[#This Row],[Date]])</f>
        <v>8</v>
      </c>
      <c r="F758" s="5">
        <f>ROUNDUP(MONTH(Data[[#This Row],[Date]])/3,0)</f>
        <v>3</v>
      </c>
      <c r="G758" t="s">
        <v>99</v>
      </c>
      <c r="H758" t="s">
        <v>38</v>
      </c>
      <c r="I758" t="s">
        <v>58</v>
      </c>
      <c r="J758" t="s">
        <v>59</v>
      </c>
      <c r="K758">
        <v>3</v>
      </c>
      <c r="L758" s="3">
        <v>20.57</v>
      </c>
    </row>
    <row r="759" spans="1:12" x14ac:dyDescent="0.2">
      <c r="A759">
        <v>137495</v>
      </c>
      <c r="B759" s="2">
        <v>42255</v>
      </c>
      <c r="C759" s="7">
        <f>YEAR(Data[[#This Row],[Date]])</f>
        <v>2015</v>
      </c>
      <c r="D759" s="5" t="str">
        <f>TEXT(Data[[#This Row],[Date]], "mmm")</f>
        <v>Sep</v>
      </c>
      <c r="E759" s="5">
        <f>DAY(Data[[#This Row],[Date]])</f>
        <v>8</v>
      </c>
      <c r="F759" s="5">
        <f>ROUNDUP(MONTH(Data[[#This Row],[Date]])/3,0)</f>
        <v>3</v>
      </c>
      <c r="G759" t="s">
        <v>99</v>
      </c>
      <c r="H759" t="s">
        <v>38</v>
      </c>
      <c r="I759" t="s">
        <v>67</v>
      </c>
      <c r="J759" t="s">
        <v>59</v>
      </c>
      <c r="K759">
        <v>21</v>
      </c>
      <c r="L759" s="3">
        <v>125.48</v>
      </c>
    </row>
    <row r="760" spans="1:12" x14ac:dyDescent="0.2">
      <c r="A760">
        <v>137495</v>
      </c>
      <c r="B760" s="2">
        <v>42255</v>
      </c>
      <c r="C760" s="7">
        <f>YEAR(Data[[#This Row],[Date]])</f>
        <v>2015</v>
      </c>
      <c r="D760" s="5" t="str">
        <f>TEXT(Data[[#This Row],[Date]], "mmm")</f>
        <v>Sep</v>
      </c>
      <c r="E760" s="5">
        <f>DAY(Data[[#This Row],[Date]])</f>
        <v>8</v>
      </c>
      <c r="F760" s="5">
        <f>ROUNDUP(MONTH(Data[[#This Row],[Date]])/3,0)</f>
        <v>3</v>
      </c>
      <c r="G760" t="s">
        <v>99</v>
      </c>
      <c r="H760" t="s">
        <v>38</v>
      </c>
      <c r="I760" t="s">
        <v>26</v>
      </c>
      <c r="J760" t="s">
        <v>10</v>
      </c>
      <c r="K760">
        <v>25</v>
      </c>
      <c r="L760" s="3">
        <v>249.88</v>
      </c>
    </row>
    <row r="761" spans="1:12" x14ac:dyDescent="0.2">
      <c r="A761">
        <v>137496</v>
      </c>
      <c r="B761" s="2">
        <v>42255</v>
      </c>
      <c r="C761" s="7">
        <f>YEAR(Data[[#This Row],[Date]])</f>
        <v>2015</v>
      </c>
      <c r="D761" s="5" t="str">
        <f>TEXT(Data[[#This Row],[Date]], "mmm")</f>
        <v>Sep</v>
      </c>
      <c r="E761" s="5">
        <f>DAY(Data[[#This Row],[Date]])</f>
        <v>8</v>
      </c>
      <c r="F761" s="5">
        <f>ROUNDUP(MONTH(Data[[#This Row],[Date]])/3,0)</f>
        <v>3</v>
      </c>
      <c r="G761" t="s">
        <v>22</v>
      </c>
      <c r="H761" t="s">
        <v>93</v>
      </c>
      <c r="I761" t="s">
        <v>46</v>
      </c>
      <c r="J761" t="s">
        <v>8</v>
      </c>
      <c r="K761">
        <v>1</v>
      </c>
      <c r="L761" s="3">
        <v>9.14</v>
      </c>
    </row>
    <row r="762" spans="1:12" x14ac:dyDescent="0.2">
      <c r="A762">
        <v>137496</v>
      </c>
      <c r="B762" s="2">
        <v>42255</v>
      </c>
      <c r="C762" s="7">
        <f>YEAR(Data[[#This Row],[Date]])</f>
        <v>2015</v>
      </c>
      <c r="D762" s="5" t="str">
        <f>TEXT(Data[[#This Row],[Date]], "mmm")</f>
        <v>Sep</v>
      </c>
      <c r="E762" s="5">
        <f>DAY(Data[[#This Row],[Date]])</f>
        <v>8</v>
      </c>
      <c r="F762" s="5">
        <f>ROUNDUP(MONTH(Data[[#This Row],[Date]])/3,0)</f>
        <v>3</v>
      </c>
      <c r="G762" t="s">
        <v>22</v>
      </c>
      <c r="H762" t="s">
        <v>93</v>
      </c>
      <c r="I762" t="s">
        <v>97</v>
      </c>
      <c r="J762" t="s">
        <v>12</v>
      </c>
      <c r="K762">
        <v>23</v>
      </c>
      <c r="L762" s="3">
        <v>183.41</v>
      </c>
    </row>
    <row r="763" spans="1:12" x14ac:dyDescent="0.2">
      <c r="A763">
        <v>137497</v>
      </c>
      <c r="B763" s="2">
        <v>42255</v>
      </c>
      <c r="C763" s="7">
        <f>YEAR(Data[[#This Row],[Date]])</f>
        <v>2015</v>
      </c>
      <c r="D763" s="5" t="str">
        <f>TEXT(Data[[#This Row],[Date]], "mmm")</f>
        <v>Sep</v>
      </c>
      <c r="E763" s="5">
        <f>DAY(Data[[#This Row],[Date]])</f>
        <v>8</v>
      </c>
      <c r="F763" s="5">
        <f>ROUNDUP(MONTH(Data[[#This Row],[Date]])/3,0)</f>
        <v>3</v>
      </c>
      <c r="G763" t="s">
        <v>55</v>
      </c>
      <c r="H763" t="s">
        <v>96</v>
      </c>
      <c r="I763" t="s">
        <v>67</v>
      </c>
      <c r="J763" t="s">
        <v>59</v>
      </c>
      <c r="K763">
        <v>8</v>
      </c>
      <c r="L763" s="3">
        <v>63.39</v>
      </c>
    </row>
    <row r="764" spans="1:12" x14ac:dyDescent="0.2">
      <c r="A764">
        <v>137497</v>
      </c>
      <c r="B764" s="2">
        <v>42255</v>
      </c>
      <c r="C764" s="7">
        <f>YEAR(Data[[#This Row],[Date]])</f>
        <v>2015</v>
      </c>
      <c r="D764" s="5" t="str">
        <f>TEXT(Data[[#This Row],[Date]], "mmm")</f>
        <v>Sep</v>
      </c>
      <c r="E764" s="5">
        <f>DAY(Data[[#This Row],[Date]])</f>
        <v>8</v>
      </c>
      <c r="F764" s="5">
        <f>ROUNDUP(MONTH(Data[[#This Row],[Date]])/3,0)</f>
        <v>3</v>
      </c>
      <c r="G764" t="s">
        <v>55</v>
      </c>
      <c r="H764" t="s">
        <v>96</v>
      </c>
      <c r="I764" t="s">
        <v>41</v>
      </c>
      <c r="J764" t="s">
        <v>12</v>
      </c>
      <c r="K764">
        <v>6</v>
      </c>
      <c r="L764" s="3">
        <v>43.17</v>
      </c>
    </row>
    <row r="765" spans="1:12" x14ac:dyDescent="0.2">
      <c r="A765">
        <v>137498</v>
      </c>
      <c r="B765" s="2">
        <v>42256</v>
      </c>
      <c r="C765" s="7">
        <f>YEAR(Data[[#This Row],[Date]])</f>
        <v>2015</v>
      </c>
      <c r="D765" s="5" t="str">
        <f>TEXT(Data[[#This Row],[Date]], "mmm")</f>
        <v>Sep</v>
      </c>
      <c r="E765" s="5">
        <f>DAY(Data[[#This Row],[Date]])</f>
        <v>9</v>
      </c>
      <c r="F765" s="5">
        <f>ROUNDUP(MONTH(Data[[#This Row],[Date]])/3,0)</f>
        <v>3</v>
      </c>
      <c r="G765" t="s">
        <v>22</v>
      </c>
      <c r="H765" t="s">
        <v>56</v>
      </c>
      <c r="I765" t="s">
        <v>16</v>
      </c>
      <c r="J765" t="s">
        <v>12</v>
      </c>
      <c r="K765">
        <v>23</v>
      </c>
      <c r="L765" s="3">
        <v>154.43</v>
      </c>
    </row>
    <row r="766" spans="1:12" x14ac:dyDescent="0.2">
      <c r="A766">
        <v>137499</v>
      </c>
      <c r="B766" s="2">
        <v>42256</v>
      </c>
      <c r="C766" s="7">
        <f>YEAR(Data[[#This Row],[Date]])</f>
        <v>2015</v>
      </c>
      <c r="D766" s="5" t="str">
        <f>TEXT(Data[[#This Row],[Date]], "mmm")</f>
        <v>Sep</v>
      </c>
      <c r="E766" s="5">
        <f>DAY(Data[[#This Row],[Date]])</f>
        <v>9</v>
      </c>
      <c r="F766" s="5">
        <f>ROUNDUP(MONTH(Data[[#This Row],[Date]])/3,0)</f>
        <v>3</v>
      </c>
      <c r="G766" t="s">
        <v>47</v>
      </c>
      <c r="H766" t="s">
        <v>43</v>
      </c>
      <c r="I766" t="s">
        <v>58</v>
      </c>
      <c r="J766" t="s">
        <v>59</v>
      </c>
      <c r="K766">
        <v>9</v>
      </c>
      <c r="L766" s="3">
        <v>56.66</v>
      </c>
    </row>
    <row r="767" spans="1:12" x14ac:dyDescent="0.2">
      <c r="A767">
        <v>137499</v>
      </c>
      <c r="B767" s="2">
        <v>42256</v>
      </c>
      <c r="C767" s="7">
        <f>YEAR(Data[[#This Row],[Date]])</f>
        <v>2015</v>
      </c>
      <c r="D767" s="5" t="str">
        <f>TEXT(Data[[#This Row],[Date]], "mmm")</f>
        <v>Sep</v>
      </c>
      <c r="E767" s="5">
        <f>DAY(Data[[#This Row],[Date]])</f>
        <v>9</v>
      </c>
      <c r="F767" s="5">
        <f>ROUNDUP(MONTH(Data[[#This Row],[Date]])/3,0)</f>
        <v>3</v>
      </c>
      <c r="G767" t="s">
        <v>47</v>
      </c>
      <c r="H767" t="s">
        <v>43</v>
      </c>
      <c r="I767" t="s">
        <v>85</v>
      </c>
      <c r="J767" t="s">
        <v>10</v>
      </c>
      <c r="K767">
        <v>24</v>
      </c>
      <c r="L767" s="3">
        <v>174.6</v>
      </c>
    </row>
    <row r="768" spans="1:12" x14ac:dyDescent="0.2">
      <c r="A768">
        <v>137500</v>
      </c>
      <c r="B768" s="2">
        <v>42256</v>
      </c>
      <c r="C768" s="7">
        <f>YEAR(Data[[#This Row],[Date]])</f>
        <v>2015</v>
      </c>
      <c r="D768" s="5" t="str">
        <f>TEXT(Data[[#This Row],[Date]], "mmm")</f>
        <v>Sep</v>
      </c>
      <c r="E768" s="5">
        <f>DAY(Data[[#This Row],[Date]])</f>
        <v>9</v>
      </c>
      <c r="F768" s="5">
        <f>ROUNDUP(MONTH(Data[[#This Row],[Date]])/3,0)</f>
        <v>3</v>
      </c>
      <c r="G768" t="s">
        <v>44</v>
      </c>
      <c r="H768" t="s">
        <v>50</v>
      </c>
      <c r="I768" t="s">
        <v>54</v>
      </c>
      <c r="J768" t="s">
        <v>25</v>
      </c>
      <c r="K768">
        <v>9</v>
      </c>
      <c r="L768" s="3">
        <v>59.18</v>
      </c>
    </row>
    <row r="769" spans="1:12" x14ac:dyDescent="0.2">
      <c r="A769">
        <v>137500</v>
      </c>
      <c r="B769" s="2">
        <v>42256</v>
      </c>
      <c r="C769" s="7">
        <f>YEAR(Data[[#This Row],[Date]])</f>
        <v>2015</v>
      </c>
      <c r="D769" s="5" t="str">
        <f>TEXT(Data[[#This Row],[Date]], "mmm")</f>
        <v>Sep</v>
      </c>
      <c r="E769" s="5">
        <f>DAY(Data[[#This Row],[Date]])</f>
        <v>9</v>
      </c>
      <c r="F769" s="5">
        <f>ROUNDUP(MONTH(Data[[#This Row],[Date]])/3,0)</f>
        <v>3</v>
      </c>
      <c r="G769" t="s">
        <v>44</v>
      </c>
      <c r="H769" t="s">
        <v>50</v>
      </c>
      <c r="I769" t="s">
        <v>32</v>
      </c>
      <c r="J769" t="s">
        <v>8</v>
      </c>
      <c r="K769">
        <v>8</v>
      </c>
      <c r="L769" s="3">
        <v>58.2</v>
      </c>
    </row>
    <row r="770" spans="1:12" x14ac:dyDescent="0.2">
      <c r="A770">
        <v>137500</v>
      </c>
      <c r="B770" s="2">
        <v>42256</v>
      </c>
      <c r="C770" s="7">
        <f>YEAR(Data[[#This Row],[Date]])</f>
        <v>2015</v>
      </c>
      <c r="D770" s="5" t="str">
        <f>TEXT(Data[[#This Row],[Date]], "mmm")</f>
        <v>Sep</v>
      </c>
      <c r="E770" s="5">
        <f>DAY(Data[[#This Row],[Date]])</f>
        <v>9</v>
      </c>
      <c r="F770" s="5">
        <f>ROUNDUP(MONTH(Data[[#This Row],[Date]])/3,0)</f>
        <v>3</v>
      </c>
      <c r="G770" t="s">
        <v>44</v>
      </c>
      <c r="H770" t="s">
        <v>50</v>
      </c>
      <c r="I770" t="s">
        <v>49</v>
      </c>
      <c r="J770" t="s">
        <v>12</v>
      </c>
      <c r="K770">
        <v>7</v>
      </c>
      <c r="L770" s="3">
        <v>49.32</v>
      </c>
    </row>
    <row r="771" spans="1:12" x14ac:dyDescent="0.2">
      <c r="A771">
        <v>137501</v>
      </c>
      <c r="B771" s="2">
        <v>42257</v>
      </c>
      <c r="C771" s="7">
        <f>YEAR(Data[[#This Row],[Date]])</f>
        <v>2015</v>
      </c>
      <c r="D771" s="5" t="str">
        <f>TEXT(Data[[#This Row],[Date]], "mmm")</f>
        <v>Sep</v>
      </c>
      <c r="E771" s="5">
        <f>DAY(Data[[#This Row],[Date]])</f>
        <v>10</v>
      </c>
      <c r="F771" s="5">
        <f>ROUNDUP(MONTH(Data[[#This Row],[Date]])/3,0)</f>
        <v>3</v>
      </c>
      <c r="G771" t="s">
        <v>14</v>
      </c>
      <c r="H771" t="s">
        <v>38</v>
      </c>
      <c r="I771" t="s">
        <v>105</v>
      </c>
      <c r="J771" t="s">
        <v>12</v>
      </c>
      <c r="K771">
        <v>19</v>
      </c>
      <c r="L771" s="3">
        <v>133.28</v>
      </c>
    </row>
    <row r="772" spans="1:12" x14ac:dyDescent="0.2">
      <c r="A772">
        <v>137501</v>
      </c>
      <c r="B772" s="2">
        <v>42257</v>
      </c>
      <c r="C772" s="7">
        <f>YEAR(Data[[#This Row],[Date]])</f>
        <v>2015</v>
      </c>
      <c r="D772" s="5" t="str">
        <f>TEXT(Data[[#This Row],[Date]], "mmm")</f>
        <v>Sep</v>
      </c>
      <c r="E772" s="5">
        <f>DAY(Data[[#This Row],[Date]])</f>
        <v>10</v>
      </c>
      <c r="F772" s="5">
        <f>ROUNDUP(MONTH(Data[[#This Row],[Date]])/3,0)</f>
        <v>3</v>
      </c>
      <c r="G772" t="s">
        <v>14</v>
      </c>
      <c r="H772" t="s">
        <v>38</v>
      </c>
      <c r="I772" t="s">
        <v>18</v>
      </c>
      <c r="J772" t="s">
        <v>19</v>
      </c>
      <c r="K772">
        <v>12</v>
      </c>
      <c r="L772" s="3">
        <v>112.74</v>
      </c>
    </row>
    <row r="773" spans="1:12" x14ac:dyDescent="0.2">
      <c r="A773">
        <v>137501</v>
      </c>
      <c r="B773" s="2">
        <v>42257</v>
      </c>
      <c r="C773" s="7">
        <f>YEAR(Data[[#This Row],[Date]])</f>
        <v>2015</v>
      </c>
      <c r="D773" s="5" t="str">
        <f>TEXT(Data[[#This Row],[Date]], "mmm")</f>
        <v>Sep</v>
      </c>
      <c r="E773" s="5">
        <f>DAY(Data[[#This Row],[Date]])</f>
        <v>10</v>
      </c>
      <c r="F773" s="5">
        <f>ROUNDUP(MONTH(Data[[#This Row],[Date]])/3,0)</f>
        <v>3</v>
      </c>
      <c r="G773" t="s">
        <v>14</v>
      </c>
      <c r="H773" t="s">
        <v>38</v>
      </c>
      <c r="I773" t="s">
        <v>89</v>
      </c>
      <c r="J773" t="s">
        <v>61</v>
      </c>
      <c r="K773">
        <v>8</v>
      </c>
      <c r="L773" s="3">
        <v>67.55</v>
      </c>
    </row>
    <row r="774" spans="1:12" x14ac:dyDescent="0.2">
      <c r="A774">
        <v>137502</v>
      </c>
      <c r="B774" s="2">
        <v>42258</v>
      </c>
      <c r="C774" s="7">
        <f>YEAR(Data[[#This Row],[Date]])</f>
        <v>2015</v>
      </c>
      <c r="D774" s="5" t="str">
        <f>TEXT(Data[[#This Row],[Date]], "mmm")</f>
        <v>Sep</v>
      </c>
      <c r="E774" s="5">
        <f>DAY(Data[[#This Row],[Date]])</f>
        <v>11</v>
      </c>
      <c r="F774" s="5">
        <f>ROUNDUP(MONTH(Data[[#This Row],[Date]])/3,0)</f>
        <v>3</v>
      </c>
      <c r="G774" t="s">
        <v>28</v>
      </c>
      <c r="H774" t="s">
        <v>69</v>
      </c>
      <c r="I774" t="s">
        <v>66</v>
      </c>
      <c r="J774" t="s">
        <v>10</v>
      </c>
      <c r="K774">
        <v>10</v>
      </c>
      <c r="L774" s="3">
        <v>76.64</v>
      </c>
    </row>
    <row r="775" spans="1:12" x14ac:dyDescent="0.2">
      <c r="A775">
        <v>137502</v>
      </c>
      <c r="B775" s="2">
        <v>42258</v>
      </c>
      <c r="C775" s="7">
        <f>YEAR(Data[[#This Row],[Date]])</f>
        <v>2015</v>
      </c>
      <c r="D775" s="5" t="str">
        <f>TEXT(Data[[#This Row],[Date]], "mmm")</f>
        <v>Sep</v>
      </c>
      <c r="E775" s="5">
        <f>DAY(Data[[#This Row],[Date]])</f>
        <v>11</v>
      </c>
      <c r="F775" s="5">
        <f>ROUNDUP(MONTH(Data[[#This Row],[Date]])/3,0)</f>
        <v>3</v>
      </c>
      <c r="G775" t="s">
        <v>28</v>
      </c>
      <c r="H775" t="s">
        <v>69</v>
      </c>
      <c r="I775" t="s">
        <v>82</v>
      </c>
      <c r="J775" t="s">
        <v>10</v>
      </c>
      <c r="K775">
        <v>12</v>
      </c>
      <c r="L775" s="3">
        <v>100.73</v>
      </c>
    </row>
    <row r="776" spans="1:12" x14ac:dyDescent="0.2">
      <c r="A776">
        <v>137502</v>
      </c>
      <c r="B776" s="2">
        <v>42258</v>
      </c>
      <c r="C776" s="7">
        <f>YEAR(Data[[#This Row],[Date]])</f>
        <v>2015</v>
      </c>
      <c r="D776" s="5" t="str">
        <f>TEXT(Data[[#This Row],[Date]], "mmm")</f>
        <v>Sep</v>
      </c>
      <c r="E776" s="5">
        <f>DAY(Data[[#This Row],[Date]])</f>
        <v>11</v>
      </c>
      <c r="F776" s="5">
        <f>ROUNDUP(MONTH(Data[[#This Row],[Date]])/3,0)</f>
        <v>3</v>
      </c>
      <c r="G776" t="s">
        <v>28</v>
      </c>
      <c r="H776" t="s">
        <v>69</v>
      </c>
      <c r="I776" t="s">
        <v>105</v>
      </c>
      <c r="J776" t="s">
        <v>12</v>
      </c>
      <c r="K776">
        <v>10</v>
      </c>
      <c r="L776" s="3">
        <v>72.739999999999995</v>
      </c>
    </row>
    <row r="777" spans="1:12" x14ac:dyDescent="0.2">
      <c r="A777">
        <v>137503</v>
      </c>
      <c r="B777" s="2">
        <v>42258</v>
      </c>
      <c r="C777" s="7">
        <f>YEAR(Data[[#This Row],[Date]])</f>
        <v>2015</v>
      </c>
      <c r="D777" s="5" t="str">
        <f>TEXT(Data[[#This Row],[Date]], "mmm")</f>
        <v>Sep</v>
      </c>
      <c r="E777" s="5">
        <f>DAY(Data[[#This Row],[Date]])</f>
        <v>11</v>
      </c>
      <c r="F777" s="5">
        <f>ROUNDUP(MONTH(Data[[#This Row],[Date]])/3,0)</f>
        <v>3</v>
      </c>
      <c r="G777" t="s">
        <v>79</v>
      </c>
      <c r="H777" t="s">
        <v>53</v>
      </c>
      <c r="I777" t="s">
        <v>70</v>
      </c>
      <c r="J777" t="s">
        <v>10</v>
      </c>
      <c r="K777">
        <v>17</v>
      </c>
      <c r="L777" s="3">
        <v>118.92</v>
      </c>
    </row>
    <row r="778" spans="1:12" x14ac:dyDescent="0.2">
      <c r="A778">
        <v>137503</v>
      </c>
      <c r="B778" s="2">
        <v>42258</v>
      </c>
      <c r="C778" s="7">
        <f>YEAR(Data[[#This Row],[Date]])</f>
        <v>2015</v>
      </c>
      <c r="D778" s="5" t="str">
        <f>TEXT(Data[[#This Row],[Date]], "mmm")</f>
        <v>Sep</v>
      </c>
      <c r="E778" s="5">
        <f>DAY(Data[[#This Row],[Date]])</f>
        <v>11</v>
      </c>
      <c r="F778" s="5">
        <f>ROUNDUP(MONTH(Data[[#This Row],[Date]])/3,0)</f>
        <v>3</v>
      </c>
      <c r="G778" t="s">
        <v>79</v>
      </c>
      <c r="H778" t="s">
        <v>53</v>
      </c>
      <c r="I778" t="s">
        <v>63</v>
      </c>
      <c r="J778" t="s">
        <v>34</v>
      </c>
      <c r="K778">
        <v>7</v>
      </c>
      <c r="L778" s="3">
        <v>49.1</v>
      </c>
    </row>
    <row r="779" spans="1:12" x14ac:dyDescent="0.2">
      <c r="A779">
        <v>137504</v>
      </c>
      <c r="B779" s="2">
        <v>42258</v>
      </c>
      <c r="C779" s="7">
        <f>YEAR(Data[[#This Row],[Date]])</f>
        <v>2015</v>
      </c>
      <c r="D779" s="5" t="str">
        <f>TEXT(Data[[#This Row],[Date]], "mmm")</f>
        <v>Sep</v>
      </c>
      <c r="E779" s="5">
        <f>DAY(Data[[#This Row],[Date]])</f>
        <v>11</v>
      </c>
      <c r="F779" s="5">
        <f>ROUNDUP(MONTH(Data[[#This Row],[Date]])/3,0)</f>
        <v>3</v>
      </c>
      <c r="G779" t="s">
        <v>28</v>
      </c>
      <c r="H779" t="s">
        <v>29</v>
      </c>
      <c r="I779" t="s">
        <v>17</v>
      </c>
      <c r="J779" t="s">
        <v>10</v>
      </c>
      <c r="K779">
        <v>24</v>
      </c>
      <c r="L779" s="3">
        <v>205.06</v>
      </c>
    </row>
    <row r="780" spans="1:12" x14ac:dyDescent="0.2">
      <c r="A780">
        <v>137504</v>
      </c>
      <c r="B780" s="2">
        <v>42258</v>
      </c>
      <c r="C780" s="7">
        <f>YEAR(Data[[#This Row],[Date]])</f>
        <v>2015</v>
      </c>
      <c r="D780" s="5" t="str">
        <f>TEXT(Data[[#This Row],[Date]], "mmm")</f>
        <v>Sep</v>
      </c>
      <c r="E780" s="5">
        <f>DAY(Data[[#This Row],[Date]])</f>
        <v>11</v>
      </c>
      <c r="F780" s="5">
        <f>ROUNDUP(MONTH(Data[[#This Row],[Date]])/3,0)</f>
        <v>3</v>
      </c>
      <c r="G780" t="s">
        <v>28</v>
      </c>
      <c r="H780" t="s">
        <v>29</v>
      </c>
      <c r="I780" t="s">
        <v>62</v>
      </c>
      <c r="J780" t="s">
        <v>10</v>
      </c>
      <c r="K780">
        <v>3</v>
      </c>
      <c r="L780" s="3">
        <v>20.65</v>
      </c>
    </row>
    <row r="781" spans="1:12" x14ac:dyDescent="0.2">
      <c r="A781">
        <v>137504</v>
      </c>
      <c r="B781" s="2">
        <v>42258</v>
      </c>
      <c r="C781" s="7">
        <f>YEAR(Data[[#This Row],[Date]])</f>
        <v>2015</v>
      </c>
      <c r="D781" s="5" t="str">
        <f>TEXT(Data[[#This Row],[Date]], "mmm")</f>
        <v>Sep</v>
      </c>
      <c r="E781" s="5">
        <f>DAY(Data[[#This Row],[Date]])</f>
        <v>11</v>
      </c>
      <c r="F781" s="5">
        <f>ROUNDUP(MONTH(Data[[#This Row],[Date]])/3,0)</f>
        <v>3</v>
      </c>
      <c r="G781" t="s">
        <v>28</v>
      </c>
      <c r="H781" t="s">
        <v>29</v>
      </c>
      <c r="I781" t="s">
        <v>9</v>
      </c>
      <c r="J781" t="s">
        <v>10</v>
      </c>
      <c r="K781">
        <v>7</v>
      </c>
      <c r="L781" s="3">
        <v>61.91</v>
      </c>
    </row>
    <row r="782" spans="1:12" x14ac:dyDescent="0.2">
      <c r="A782">
        <v>137505</v>
      </c>
      <c r="B782" s="2">
        <v>42258</v>
      </c>
      <c r="C782" s="7">
        <f>YEAR(Data[[#This Row],[Date]])</f>
        <v>2015</v>
      </c>
      <c r="D782" s="5" t="str">
        <f>TEXT(Data[[#This Row],[Date]], "mmm")</f>
        <v>Sep</v>
      </c>
      <c r="E782" s="5">
        <f>DAY(Data[[#This Row],[Date]])</f>
        <v>11</v>
      </c>
      <c r="F782" s="5">
        <f>ROUNDUP(MONTH(Data[[#This Row],[Date]])/3,0)</f>
        <v>3</v>
      </c>
      <c r="G782" t="s">
        <v>55</v>
      </c>
      <c r="H782" t="s">
        <v>38</v>
      </c>
      <c r="I782" t="s">
        <v>63</v>
      </c>
      <c r="J782" t="s">
        <v>34</v>
      </c>
      <c r="K782">
        <v>16</v>
      </c>
      <c r="L782" s="3">
        <v>99.76</v>
      </c>
    </row>
    <row r="783" spans="1:12" x14ac:dyDescent="0.2">
      <c r="A783">
        <v>137505</v>
      </c>
      <c r="B783" s="2">
        <v>42258</v>
      </c>
      <c r="C783" s="7">
        <f>YEAR(Data[[#This Row],[Date]])</f>
        <v>2015</v>
      </c>
      <c r="D783" s="5" t="str">
        <f>TEXT(Data[[#This Row],[Date]], "mmm")</f>
        <v>Sep</v>
      </c>
      <c r="E783" s="5">
        <f>DAY(Data[[#This Row],[Date]])</f>
        <v>11</v>
      </c>
      <c r="F783" s="5">
        <f>ROUNDUP(MONTH(Data[[#This Row],[Date]])/3,0)</f>
        <v>3</v>
      </c>
      <c r="G783" t="s">
        <v>55</v>
      </c>
      <c r="H783" t="s">
        <v>38</v>
      </c>
      <c r="I783" t="s">
        <v>51</v>
      </c>
      <c r="J783" t="s">
        <v>52</v>
      </c>
      <c r="K783">
        <v>7</v>
      </c>
      <c r="L783" s="3">
        <v>40.92</v>
      </c>
    </row>
    <row r="784" spans="1:12" x14ac:dyDescent="0.2">
      <c r="A784">
        <v>137506</v>
      </c>
      <c r="B784" s="2">
        <v>42259</v>
      </c>
      <c r="C784" s="7">
        <f>YEAR(Data[[#This Row],[Date]])</f>
        <v>2015</v>
      </c>
      <c r="D784" s="5" t="str">
        <f>TEXT(Data[[#This Row],[Date]], "mmm")</f>
        <v>Sep</v>
      </c>
      <c r="E784" s="5">
        <f>DAY(Data[[#This Row],[Date]])</f>
        <v>12</v>
      </c>
      <c r="F784" s="5">
        <f>ROUNDUP(MONTH(Data[[#This Row],[Date]])/3,0)</f>
        <v>3</v>
      </c>
      <c r="G784" t="s">
        <v>92</v>
      </c>
      <c r="H784" t="s">
        <v>15</v>
      </c>
      <c r="I784" t="s">
        <v>105</v>
      </c>
      <c r="J784" t="s">
        <v>12</v>
      </c>
      <c r="K784">
        <v>7</v>
      </c>
      <c r="L784" s="3">
        <v>52.74</v>
      </c>
    </row>
    <row r="785" spans="1:12" x14ac:dyDescent="0.2">
      <c r="A785">
        <v>137507</v>
      </c>
      <c r="B785" s="2">
        <v>42260</v>
      </c>
      <c r="C785" s="7">
        <f>YEAR(Data[[#This Row],[Date]])</f>
        <v>2015</v>
      </c>
      <c r="D785" s="5" t="str">
        <f>TEXT(Data[[#This Row],[Date]], "mmm")</f>
        <v>Sep</v>
      </c>
      <c r="E785" s="5">
        <f>DAY(Data[[#This Row],[Date]])</f>
        <v>13</v>
      </c>
      <c r="F785" s="5">
        <f>ROUNDUP(MONTH(Data[[#This Row],[Date]])/3,0)</f>
        <v>3</v>
      </c>
      <c r="G785" t="s">
        <v>92</v>
      </c>
      <c r="H785" t="s">
        <v>53</v>
      </c>
      <c r="I785" t="s">
        <v>84</v>
      </c>
      <c r="J785" t="s">
        <v>12</v>
      </c>
      <c r="K785">
        <v>16</v>
      </c>
      <c r="L785" s="3">
        <v>120.86</v>
      </c>
    </row>
    <row r="786" spans="1:12" x14ac:dyDescent="0.2">
      <c r="A786">
        <v>137507</v>
      </c>
      <c r="B786" s="2">
        <v>42260</v>
      </c>
      <c r="C786" s="7">
        <f>YEAR(Data[[#This Row],[Date]])</f>
        <v>2015</v>
      </c>
      <c r="D786" s="5" t="str">
        <f>TEXT(Data[[#This Row],[Date]], "mmm")</f>
        <v>Sep</v>
      </c>
      <c r="E786" s="5">
        <f>DAY(Data[[#This Row],[Date]])</f>
        <v>13</v>
      </c>
      <c r="F786" s="5">
        <f>ROUNDUP(MONTH(Data[[#This Row],[Date]])/3,0)</f>
        <v>3</v>
      </c>
      <c r="G786" t="s">
        <v>92</v>
      </c>
      <c r="H786" t="s">
        <v>53</v>
      </c>
      <c r="I786" t="s">
        <v>77</v>
      </c>
      <c r="J786" t="s">
        <v>19</v>
      </c>
      <c r="K786">
        <v>4</v>
      </c>
      <c r="L786" s="3">
        <v>33.58</v>
      </c>
    </row>
    <row r="787" spans="1:12" x14ac:dyDescent="0.2">
      <c r="A787">
        <v>137508</v>
      </c>
      <c r="B787" s="2">
        <v>42262</v>
      </c>
      <c r="C787" s="7">
        <f>YEAR(Data[[#This Row],[Date]])</f>
        <v>2015</v>
      </c>
      <c r="D787" s="5" t="str">
        <f>TEXT(Data[[#This Row],[Date]], "mmm")</f>
        <v>Sep</v>
      </c>
      <c r="E787" s="5">
        <f>DAY(Data[[#This Row],[Date]])</f>
        <v>15</v>
      </c>
      <c r="F787" s="5">
        <f>ROUNDUP(MONTH(Data[[#This Row],[Date]])/3,0)</f>
        <v>3</v>
      </c>
      <c r="G787" t="s">
        <v>47</v>
      </c>
      <c r="H787" t="s">
        <v>48</v>
      </c>
      <c r="I787" t="s">
        <v>20</v>
      </c>
      <c r="J787" t="s">
        <v>21</v>
      </c>
      <c r="K787">
        <v>10</v>
      </c>
      <c r="L787" s="3">
        <v>75.150000000000006</v>
      </c>
    </row>
    <row r="788" spans="1:12" x14ac:dyDescent="0.2">
      <c r="A788">
        <v>137508</v>
      </c>
      <c r="B788" s="2">
        <v>42262</v>
      </c>
      <c r="C788" s="7">
        <f>YEAR(Data[[#This Row],[Date]])</f>
        <v>2015</v>
      </c>
      <c r="D788" s="5" t="str">
        <f>TEXT(Data[[#This Row],[Date]], "mmm")</f>
        <v>Sep</v>
      </c>
      <c r="E788" s="5">
        <f>DAY(Data[[#This Row],[Date]])</f>
        <v>15</v>
      </c>
      <c r="F788" s="5">
        <f>ROUNDUP(MONTH(Data[[#This Row],[Date]])/3,0)</f>
        <v>3</v>
      </c>
      <c r="G788" t="s">
        <v>47</v>
      </c>
      <c r="H788" t="s">
        <v>48</v>
      </c>
      <c r="I788" t="s">
        <v>78</v>
      </c>
      <c r="J788" t="s">
        <v>10</v>
      </c>
      <c r="K788">
        <v>10</v>
      </c>
      <c r="L788" s="3">
        <v>68.849999999999994</v>
      </c>
    </row>
    <row r="789" spans="1:12" x14ac:dyDescent="0.2">
      <c r="A789">
        <v>137508</v>
      </c>
      <c r="B789" s="2">
        <v>42262</v>
      </c>
      <c r="C789" s="7">
        <f>YEAR(Data[[#This Row],[Date]])</f>
        <v>2015</v>
      </c>
      <c r="D789" s="5" t="str">
        <f>TEXT(Data[[#This Row],[Date]], "mmm")</f>
        <v>Sep</v>
      </c>
      <c r="E789" s="5">
        <f>DAY(Data[[#This Row],[Date]])</f>
        <v>15</v>
      </c>
      <c r="F789" s="5">
        <f>ROUNDUP(MONTH(Data[[#This Row],[Date]])/3,0)</f>
        <v>3</v>
      </c>
      <c r="G789" t="s">
        <v>47</v>
      </c>
      <c r="H789" t="s">
        <v>48</v>
      </c>
      <c r="I789" t="s">
        <v>105</v>
      </c>
      <c r="J789" t="s">
        <v>12</v>
      </c>
      <c r="K789">
        <v>20</v>
      </c>
      <c r="L789" s="3">
        <v>166.27</v>
      </c>
    </row>
    <row r="790" spans="1:12" x14ac:dyDescent="0.2">
      <c r="A790">
        <v>137509</v>
      </c>
      <c r="B790" s="2">
        <v>42262</v>
      </c>
      <c r="C790" s="7">
        <f>YEAR(Data[[#This Row],[Date]])</f>
        <v>2015</v>
      </c>
      <c r="D790" s="5" t="str">
        <f>TEXT(Data[[#This Row],[Date]], "mmm")</f>
        <v>Sep</v>
      </c>
      <c r="E790" s="5">
        <f>DAY(Data[[#This Row],[Date]])</f>
        <v>15</v>
      </c>
      <c r="F790" s="5">
        <f>ROUNDUP(MONTH(Data[[#This Row],[Date]])/3,0)</f>
        <v>3</v>
      </c>
      <c r="G790" t="s">
        <v>55</v>
      </c>
      <c r="H790" t="s">
        <v>65</v>
      </c>
      <c r="I790" t="s">
        <v>78</v>
      </c>
      <c r="J790" t="s">
        <v>10</v>
      </c>
      <c r="K790">
        <v>4</v>
      </c>
      <c r="L790" s="3">
        <v>29.1</v>
      </c>
    </row>
    <row r="791" spans="1:12" x14ac:dyDescent="0.2">
      <c r="A791">
        <v>137509</v>
      </c>
      <c r="B791" s="2">
        <v>42262</v>
      </c>
      <c r="C791" s="7">
        <f>YEAR(Data[[#This Row],[Date]])</f>
        <v>2015</v>
      </c>
      <c r="D791" s="5" t="str">
        <f>TEXT(Data[[#This Row],[Date]], "mmm")</f>
        <v>Sep</v>
      </c>
      <c r="E791" s="5">
        <f>DAY(Data[[#This Row],[Date]])</f>
        <v>15</v>
      </c>
      <c r="F791" s="5">
        <f>ROUNDUP(MONTH(Data[[#This Row],[Date]])/3,0)</f>
        <v>3</v>
      </c>
      <c r="G791" t="s">
        <v>55</v>
      </c>
      <c r="H791" t="s">
        <v>65</v>
      </c>
      <c r="I791" t="s">
        <v>97</v>
      </c>
      <c r="J791" t="s">
        <v>12</v>
      </c>
      <c r="K791">
        <v>4</v>
      </c>
      <c r="L791" s="3">
        <v>33.020000000000003</v>
      </c>
    </row>
    <row r="792" spans="1:12" x14ac:dyDescent="0.2">
      <c r="A792">
        <v>137510</v>
      </c>
      <c r="B792" s="2">
        <v>42263</v>
      </c>
      <c r="C792" s="7">
        <f>YEAR(Data[[#This Row],[Date]])</f>
        <v>2015</v>
      </c>
      <c r="D792" s="5" t="str">
        <f>TEXT(Data[[#This Row],[Date]], "mmm")</f>
        <v>Sep</v>
      </c>
      <c r="E792" s="5">
        <f>DAY(Data[[#This Row],[Date]])</f>
        <v>16</v>
      </c>
      <c r="F792" s="5">
        <f>ROUNDUP(MONTH(Data[[#This Row],[Date]])/3,0)</f>
        <v>3</v>
      </c>
      <c r="G792" t="s">
        <v>44</v>
      </c>
      <c r="H792" t="s">
        <v>96</v>
      </c>
      <c r="I792" t="s">
        <v>102</v>
      </c>
      <c r="J792" t="s">
        <v>8</v>
      </c>
      <c r="K792">
        <v>9</v>
      </c>
      <c r="L792" s="3">
        <v>52.88</v>
      </c>
    </row>
    <row r="793" spans="1:12" x14ac:dyDescent="0.2">
      <c r="A793">
        <v>137510</v>
      </c>
      <c r="B793" s="2">
        <v>42263</v>
      </c>
      <c r="C793" s="7">
        <f>YEAR(Data[[#This Row],[Date]])</f>
        <v>2015</v>
      </c>
      <c r="D793" s="5" t="str">
        <f>TEXT(Data[[#This Row],[Date]], "mmm")</f>
        <v>Sep</v>
      </c>
      <c r="E793" s="5">
        <f>DAY(Data[[#This Row],[Date]])</f>
        <v>16</v>
      </c>
      <c r="F793" s="5">
        <f>ROUNDUP(MONTH(Data[[#This Row],[Date]])/3,0)</f>
        <v>3</v>
      </c>
      <c r="G793" t="s">
        <v>44</v>
      </c>
      <c r="H793" t="s">
        <v>96</v>
      </c>
      <c r="I793" t="s">
        <v>85</v>
      </c>
      <c r="J793" t="s">
        <v>10</v>
      </c>
      <c r="K793">
        <v>2</v>
      </c>
      <c r="L793" s="3">
        <v>17.350000000000001</v>
      </c>
    </row>
    <row r="794" spans="1:12" x14ac:dyDescent="0.2">
      <c r="A794">
        <v>137510</v>
      </c>
      <c r="B794" s="2">
        <v>42263</v>
      </c>
      <c r="C794" s="7">
        <f>YEAR(Data[[#This Row],[Date]])</f>
        <v>2015</v>
      </c>
      <c r="D794" s="5" t="str">
        <f>TEXT(Data[[#This Row],[Date]], "mmm")</f>
        <v>Sep</v>
      </c>
      <c r="E794" s="5">
        <f>DAY(Data[[#This Row],[Date]])</f>
        <v>16</v>
      </c>
      <c r="F794" s="5">
        <f>ROUNDUP(MONTH(Data[[#This Row],[Date]])/3,0)</f>
        <v>3</v>
      </c>
      <c r="G794" t="s">
        <v>44</v>
      </c>
      <c r="H794" t="s">
        <v>96</v>
      </c>
      <c r="I794" t="s">
        <v>105</v>
      </c>
      <c r="J794" t="s">
        <v>12</v>
      </c>
      <c r="K794">
        <v>3</v>
      </c>
      <c r="L794" s="3">
        <v>19.100000000000001</v>
      </c>
    </row>
    <row r="795" spans="1:12" x14ac:dyDescent="0.2">
      <c r="A795">
        <v>137510</v>
      </c>
      <c r="B795" s="2">
        <v>42263</v>
      </c>
      <c r="C795" s="7">
        <f>YEAR(Data[[#This Row],[Date]])</f>
        <v>2015</v>
      </c>
      <c r="D795" s="5" t="str">
        <f>TEXT(Data[[#This Row],[Date]], "mmm")</f>
        <v>Sep</v>
      </c>
      <c r="E795" s="5">
        <f>DAY(Data[[#This Row],[Date]])</f>
        <v>16</v>
      </c>
      <c r="F795" s="5">
        <f>ROUNDUP(MONTH(Data[[#This Row],[Date]])/3,0)</f>
        <v>3</v>
      </c>
      <c r="G795" t="s">
        <v>44</v>
      </c>
      <c r="H795" t="s">
        <v>96</v>
      </c>
      <c r="I795" t="s">
        <v>39</v>
      </c>
      <c r="J795" t="s">
        <v>12</v>
      </c>
      <c r="K795">
        <v>8</v>
      </c>
      <c r="L795" s="3">
        <v>55.63</v>
      </c>
    </row>
    <row r="796" spans="1:12" x14ac:dyDescent="0.2">
      <c r="A796">
        <v>137511</v>
      </c>
      <c r="B796" s="2">
        <v>42264</v>
      </c>
      <c r="C796" s="7">
        <f>YEAR(Data[[#This Row],[Date]])</f>
        <v>2015</v>
      </c>
      <c r="D796" s="5" t="str">
        <f>TEXT(Data[[#This Row],[Date]], "mmm")</f>
        <v>Sep</v>
      </c>
      <c r="E796" s="5">
        <f>DAY(Data[[#This Row],[Date]])</f>
        <v>17</v>
      </c>
      <c r="F796" s="5">
        <f>ROUNDUP(MONTH(Data[[#This Row],[Date]])/3,0)</f>
        <v>3</v>
      </c>
      <c r="G796" t="s">
        <v>101</v>
      </c>
      <c r="H796" t="s">
        <v>23</v>
      </c>
      <c r="I796" t="s">
        <v>30</v>
      </c>
      <c r="J796" t="s">
        <v>25</v>
      </c>
      <c r="K796">
        <v>5</v>
      </c>
      <c r="L796" s="3">
        <v>47.97</v>
      </c>
    </row>
    <row r="797" spans="1:12" x14ac:dyDescent="0.2">
      <c r="A797">
        <v>137511</v>
      </c>
      <c r="B797" s="2">
        <v>42264</v>
      </c>
      <c r="C797" s="7">
        <f>YEAR(Data[[#This Row],[Date]])</f>
        <v>2015</v>
      </c>
      <c r="D797" s="5" t="str">
        <f>TEXT(Data[[#This Row],[Date]], "mmm")</f>
        <v>Sep</v>
      </c>
      <c r="E797" s="5">
        <f>DAY(Data[[#This Row],[Date]])</f>
        <v>17</v>
      </c>
      <c r="F797" s="5">
        <f>ROUNDUP(MONTH(Data[[#This Row],[Date]])/3,0)</f>
        <v>3</v>
      </c>
      <c r="G797" t="s">
        <v>101</v>
      </c>
      <c r="H797" t="s">
        <v>23</v>
      </c>
      <c r="I797" t="s">
        <v>97</v>
      </c>
      <c r="J797" t="s">
        <v>12</v>
      </c>
      <c r="K797">
        <v>9</v>
      </c>
      <c r="L797" s="3">
        <v>81.84</v>
      </c>
    </row>
    <row r="798" spans="1:12" x14ac:dyDescent="0.2">
      <c r="A798">
        <v>137512</v>
      </c>
      <c r="B798" s="2">
        <v>42264</v>
      </c>
      <c r="C798" s="7">
        <f>YEAR(Data[[#This Row],[Date]])</f>
        <v>2015</v>
      </c>
      <c r="D798" s="5" t="str">
        <f>TEXT(Data[[#This Row],[Date]], "mmm")</f>
        <v>Sep</v>
      </c>
      <c r="E798" s="5">
        <f>DAY(Data[[#This Row],[Date]])</f>
        <v>17</v>
      </c>
      <c r="F798" s="5">
        <f>ROUNDUP(MONTH(Data[[#This Row],[Date]])/3,0)</f>
        <v>3</v>
      </c>
      <c r="G798" t="s">
        <v>28</v>
      </c>
      <c r="H798" t="s">
        <v>50</v>
      </c>
      <c r="I798" t="s">
        <v>105</v>
      </c>
      <c r="J798" t="s">
        <v>12</v>
      </c>
      <c r="K798">
        <v>2</v>
      </c>
      <c r="L798" s="3">
        <v>11.69</v>
      </c>
    </row>
    <row r="799" spans="1:12" x14ac:dyDescent="0.2">
      <c r="A799">
        <v>137513</v>
      </c>
      <c r="B799" s="2">
        <v>42264</v>
      </c>
      <c r="C799" s="7">
        <f>YEAR(Data[[#This Row],[Date]])</f>
        <v>2015</v>
      </c>
      <c r="D799" s="5" t="str">
        <f>TEXT(Data[[#This Row],[Date]], "mmm")</f>
        <v>Sep</v>
      </c>
      <c r="E799" s="5">
        <f>DAY(Data[[#This Row],[Date]])</f>
        <v>17</v>
      </c>
      <c r="F799" s="5">
        <f>ROUNDUP(MONTH(Data[[#This Row],[Date]])/3,0)</f>
        <v>3</v>
      </c>
      <c r="G799" t="s">
        <v>44</v>
      </c>
      <c r="H799" t="s">
        <v>65</v>
      </c>
      <c r="I799" t="s">
        <v>20</v>
      </c>
      <c r="J799" t="s">
        <v>21</v>
      </c>
      <c r="K799">
        <v>9</v>
      </c>
      <c r="L799" s="3">
        <v>74.83</v>
      </c>
    </row>
    <row r="800" spans="1:12" x14ac:dyDescent="0.2">
      <c r="A800">
        <v>137514</v>
      </c>
      <c r="B800" s="2">
        <v>42265</v>
      </c>
      <c r="C800" s="7">
        <f>YEAR(Data[[#This Row],[Date]])</f>
        <v>2015</v>
      </c>
      <c r="D800" s="5" t="str">
        <f>TEXT(Data[[#This Row],[Date]], "mmm")</f>
        <v>Sep</v>
      </c>
      <c r="E800" s="5">
        <f>DAY(Data[[#This Row],[Date]])</f>
        <v>18</v>
      </c>
      <c r="F800" s="5">
        <f>ROUNDUP(MONTH(Data[[#This Row],[Date]])/3,0)</f>
        <v>3</v>
      </c>
      <c r="G800" t="s">
        <v>99</v>
      </c>
      <c r="H800" t="s">
        <v>93</v>
      </c>
      <c r="I800" t="s">
        <v>67</v>
      </c>
      <c r="J800" t="s">
        <v>59</v>
      </c>
      <c r="K800">
        <v>5</v>
      </c>
      <c r="L800" s="3">
        <v>38.32</v>
      </c>
    </row>
    <row r="801" spans="1:12" x14ac:dyDescent="0.2">
      <c r="A801">
        <v>137514</v>
      </c>
      <c r="B801" s="2">
        <v>42265</v>
      </c>
      <c r="C801" s="7">
        <f>YEAR(Data[[#This Row],[Date]])</f>
        <v>2015</v>
      </c>
      <c r="D801" s="5" t="str">
        <f>TEXT(Data[[#This Row],[Date]], "mmm")</f>
        <v>Sep</v>
      </c>
      <c r="E801" s="5">
        <f>DAY(Data[[#This Row],[Date]])</f>
        <v>18</v>
      </c>
      <c r="F801" s="5">
        <f>ROUNDUP(MONTH(Data[[#This Row],[Date]])/3,0)</f>
        <v>3</v>
      </c>
      <c r="G801" t="s">
        <v>99</v>
      </c>
      <c r="H801" t="s">
        <v>93</v>
      </c>
      <c r="I801" t="s">
        <v>66</v>
      </c>
      <c r="J801" t="s">
        <v>10</v>
      </c>
      <c r="K801">
        <v>1</v>
      </c>
      <c r="L801" s="3">
        <v>7.27</v>
      </c>
    </row>
    <row r="802" spans="1:12" x14ac:dyDescent="0.2">
      <c r="A802">
        <v>137514</v>
      </c>
      <c r="B802" s="2">
        <v>42265</v>
      </c>
      <c r="C802" s="7">
        <f>YEAR(Data[[#This Row],[Date]])</f>
        <v>2015</v>
      </c>
      <c r="D802" s="5" t="str">
        <f>TEXT(Data[[#This Row],[Date]], "mmm")</f>
        <v>Sep</v>
      </c>
      <c r="E802" s="5">
        <f>DAY(Data[[#This Row],[Date]])</f>
        <v>18</v>
      </c>
      <c r="F802" s="5">
        <f>ROUNDUP(MONTH(Data[[#This Row],[Date]])/3,0)</f>
        <v>3</v>
      </c>
      <c r="G802" t="s">
        <v>99</v>
      </c>
      <c r="H802" t="s">
        <v>93</v>
      </c>
      <c r="I802" t="s">
        <v>103</v>
      </c>
      <c r="J802" t="s">
        <v>12</v>
      </c>
      <c r="K802">
        <v>8</v>
      </c>
      <c r="L802" s="3">
        <v>59.36</v>
      </c>
    </row>
    <row r="803" spans="1:12" x14ac:dyDescent="0.2">
      <c r="A803">
        <v>137515</v>
      </c>
      <c r="B803" s="2">
        <v>42265</v>
      </c>
      <c r="C803" s="7">
        <f>YEAR(Data[[#This Row],[Date]])</f>
        <v>2015</v>
      </c>
      <c r="D803" s="5" t="str">
        <f>TEXT(Data[[#This Row],[Date]], "mmm")</f>
        <v>Sep</v>
      </c>
      <c r="E803" s="5">
        <f>DAY(Data[[#This Row],[Date]])</f>
        <v>18</v>
      </c>
      <c r="F803" s="5">
        <f>ROUNDUP(MONTH(Data[[#This Row],[Date]])/3,0)</f>
        <v>3</v>
      </c>
      <c r="G803" t="s">
        <v>22</v>
      </c>
      <c r="H803" t="s">
        <v>74</v>
      </c>
      <c r="I803" t="s">
        <v>41</v>
      </c>
      <c r="J803" t="s">
        <v>12</v>
      </c>
      <c r="K803">
        <v>24</v>
      </c>
      <c r="L803" s="3">
        <v>241.77</v>
      </c>
    </row>
    <row r="804" spans="1:12" x14ac:dyDescent="0.2">
      <c r="A804">
        <v>137516</v>
      </c>
      <c r="B804" s="2">
        <v>42265</v>
      </c>
      <c r="C804" s="7">
        <f>YEAR(Data[[#This Row],[Date]])</f>
        <v>2015</v>
      </c>
      <c r="D804" s="5" t="str">
        <f>TEXT(Data[[#This Row],[Date]], "mmm")</f>
        <v>Sep</v>
      </c>
      <c r="E804" s="5">
        <f>DAY(Data[[#This Row],[Date]])</f>
        <v>18</v>
      </c>
      <c r="F804" s="5">
        <f>ROUNDUP(MONTH(Data[[#This Row],[Date]])/3,0)</f>
        <v>3</v>
      </c>
      <c r="G804" t="s">
        <v>79</v>
      </c>
      <c r="H804" t="s">
        <v>71</v>
      </c>
      <c r="I804" t="s">
        <v>82</v>
      </c>
      <c r="J804" t="s">
        <v>10</v>
      </c>
      <c r="K804">
        <v>11</v>
      </c>
      <c r="L804" s="3">
        <v>92.33</v>
      </c>
    </row>
    <row r="805" spans="1:12" x14ac:dyDescent="0.2">
      <c r="A805">
        <v>137516</v>
      </c>
      <c r="B805" s="2">
        <v>42265</v>
      </c>
      <c r="C805" s="7">
        <f>YEAR(Data[[#This Row],[Date]])</f>
        <v>2015</v>
      </c>
      <c r="D805" s="5" t="str">
        <f>TEXT(Data[[#This Row],[Date]], "mmm")</f>
        <v>Sep</v>
      </c>
      <c r="E805" s="5">
        <f>DAY(Data[[#This Row],[Date]])</f>
        <v>18</v>
      </c>
      <c r="F805" s="5">
        <f>ROUNDUP(MONTH(Data[[#This Row],[Date]])/3,0)</f>
        <v>3</v>
      </c>
      <c r="G805" t="s">
        <v>79</v>
      </c>
      <c r="H805" t="s">
        <v>71</v>
      </c>
      <c r="I805" t="s">
        <v>36</v>
      </c>
      <c r="J805" t="s">
        <v>12</v>
      </c>
      <c r="K805">
        <v>15</v>
      </c>
      <c r="L805" s="3">
        <v>113.32</v>
      </c>
    </row>
    <row r="806" spans="1:12" x14ac:dyDescent="0.2">
      <c r="A806">
        <v>137516</v>
      </c>
      <c r="B806" s="2">
        <v>42265</v>
      </c>
      <c r="C806" s="7">
        <f>YEAR(Data[[#This Row],[Date]])</f>
        <v>2015</v>
      </c>
      <c r="D806" s="5" t="str">
        <f>TEXT(Data[[#This Row],[Date]], "mmm")</f>
        <v>Sep</v>
      </c>
      <c r="E806" s="5">
        <f>DAY(Data[[#This Row],[Date]])</f>
        <v>18</v>
      </c>
      <c r="F806" s="5">
        <f>ROUNDUP(MONTH(Data[[#This Row],[Date]])/3,0)</f>
        <v>3</v>
      </c>
      <c r="G806" t="s">
        <v>79</v>
      </c>
      <c r="H806" t="s">
        <v>71</v>
      </c>
      <c r="I806" t="s">
        <v>13</v>
      </c>
      <c r="J806" t="s">
        <v>12</v>
      </c>
      <c r="K806">
        <v>24</v>
      </c>
      <c r="L806" s="3">
        <v>171.24</v>
      </c>
    </row>
    <row r="807" spans="1:12" x14ac:dyDescent="0.2">
      <c r="A807">
        <v>137517</v>
      </c>
      <c r="B807" s="2">
        <v>42266</v>
      </c>
      <c r="C807" s="7">
        <f>YEAR(Data[[#This Row],[Date]])</f>
        <v>2015</v>
      </c>
      <c r="D807" s="5" t="str">
        <f>TEXT(Data[[#This Row],[Date]], "mmm")</f>
        <v>Sep</v>
      </c>
      <c r="E807" s="5">
        <f>DAY(Data[[#This Row],[Date]])</f>
        <v>19</v>
      </c>
      <c r="F807" s="5">
        <f>ROUNDUP(MONTH(Data[[#This Row],[Date]])/3,0)</f>
        <v>3</v>
      </c>
      <c r="G807" t="s">
        <v>14</v>
      </c>
      <c r="H807" t="s">
        <v>86</v>
      </c>
      <c r="I807" t="s">
        <v>24</v>
      </c>
      <c r="J807" t="s">
        <v>25</v>
      </c>
      <c r="K807">
        <v>12</v>
      </c>
      <c r="L807" s="3">
        <v>82.01</v>
      </c>
    </row>
    <row r="808" spans="1:12" x14ac:dyDescent="0.2">
      <c r="A808">
        <v>137517</v>
      </c>
      <c r="B808" s="2">
        <v>42266</v>
      </c>
      <c r="C808" s="7">
        <f>YEAR(Data[[#This Row],[Date]])</f>
        <v>2015</v>
      </c>
      <c r="D808" s="5" t="str">
        <f>TEXT(Data[[#This Row],[Date]], "mmm")</f>
        <v>Sep</v>
      </c>
      <c r="E808" s="5">
        <f>DAY(Data[[#This Row],[Date]])</f>
        <v>19</v>
      </c>
      <c r="F808" s="5">
        <f>ROUNDUP(MONTH(Data[[#This Row],[Date]])/3,0)</f>
        <v>3</v>
      </c>
      <c r="G808" t="s">
        <v>14</v>
      </c>
      <c r="H808" t="s">
        <v>86</v>
      </c>
      <c r="I808" t="s">
        <v>7</v>
      </c>
      <c r="J808" t="s">
        <v>8</v>
      </c>
      <c r="K808">
        <v>21</v>
      </c>
      <c r="L808" s="3">
        <v>174.59</v>
      </c>
    </row>
    <row r="809" spans="1:12" x14ac:dyDescent="0.2">
      <c r="A809">
        <v>137517</v>
      </c>
      <c r="B809" s="2">
        <v>42266</v>
      </c>
      <c r="C809" s="7">
        <f>YEAR(Data[[#This Row],[Date]])</f>
        <v>2015</v>
      </c>
      <c r="D809" s="5" t="str">
        <f>TEXT(Data[[#This Row],[Date]], "mmm")</f>
        <v>Sep</v>
      </c>
      <c r="E809" s="5">
        <f>DAY(Data[[#This Row],[Date]])</f>
        <v>19</v>
      </c>
      <c r="F809" s="5">
        <f>ROUNDUP(MONTH(Data[[#This Row],[Date]])/3,0)</f>
        <v>3</v>
      </c>
      <c r="G809" t="s">
        <v>14</v>
      </c>
      <c r="H809" t="s">
        <v>86</v>
      </c>
      <c r="I809" t="s">
        <v>66</v>
      </c>
      <c r="J809" t="s">
        <v>10</v>
      </c>
      <c r="K809">
        <v>8</v>
      </c>
      <c r="L809" s="3">
        <v>57.16</v>
      </c>
    </row>
    <row r="810" spans="1:12" x14ac:dyDescent="0.2">
      <c r="A810">
        <v>137517</v>
      </c>
      <c r="B810" s="2">
        <v>42266</v>
      </c>
      <c r="C810" s="7">
        <f>YEAR(Data[[#This Row],[Date]])</f>
        <v>2015</v>
      </c>
      <c r="D810" s="5" t="str">
        <f>TEXT(Data[[#This Row],[Date]], "mmm")</f>
        <v>Sep</v>
      </c>
      <c r="E810" s="5">
        <f>DAY(Data[[#This Row],[Date]])</f>
        <v>19</v>
      </c>
      <c r="F810" s="5">
        <f>ROUNDUP(MONTH(Data[[#This Row],[Date]])/3,0)</f>
        <v>3</v>
      </c>
      <c r="G810" t="s">
        <v>14</v>
      </c>
      <c r="H810" t="s">
        <v>86</v>
      </c>
      <c r="I810" t="s">
        <v>91</v>
      </c>
      <c r="J810" t="s">
        <v>12</v>
      </c>
      <c r="K810">
        <v>15</v>
      </c>
      <c r="L810" s="3">
        <v>124.72</v>
      </c>
    </row>
    <row r="811" spans="1:12" x14ac:dyDescent="0.2">
      <c r="A811">
        <v>137517</v>
      </c>
      <c r="B811" s="2">
        <v>42266</v>
      </c>
      <c r="C811" s="7">
        <f>YEAR(Data[[#This Row],[Date]])</f>
        <v>2015</v>
      </c>
      <c r="D811" s="5" t="str">
        <f>TEXT(Data[[#This Row],[Date]], "mmm")</f>
        <v>Sep</v>
      </c>
      <c r="E811" s="5">
        <f>DAY(Data[[#This Row],[Date]])</f>
        <v>19</v>
      </c>
      <c r="F811" s="5">
        <f>ROUNDUP(MONTH(Data[[#This Row],[Date]])/3,0)</f>
        <v>3</v>
      </c>
      <c r="G811" t="s">
        <v>14</v>
      </c>
      <c r="H811" t="s">
        <v>86</v>
      </c>
      <c r="I811" t="s">
        <v>83</v>
      </c>
      <c r="J811" t="s">
        <v>52</v>
      </c>
      <c r="K811">
        <v>3</v>
      </c>
      <c r="L811" s="3">
        <v>19.309999999999999</v>
      </c>
    </row>
    <row r="812" spans="1:12" x14ac:dyDescent="0.2">
      <c r="A812">
        <v>137518</v>
      </c>
      <c r="B812" s="2">
        <v>42266</v>
      </c>
      <c r="C812" s="7">
        <f>YEAR(Data[[#This Row],[Date]])</f>
        <v>2015</v>
      </c>
      <c r="D812" s="5" t="str">
        <f>TEXT(Data[[#This Row],[Date]], "mmm")</f>
        <v>Sep</v>
      </c>
      <c r="E812" s="5">
        <f>DAY(Data[[#This Row],[Date]])</f>
        <v>19</v>
      </c>
      <c r="F812" s="5">
        <f>ROUNDUP(MONTH(Data[[#This Row],[Date]])/3,0)</f>
        <v>3</v>
      </c>
      <c r="G812" t="s">
        <v>47</v>
      </c>
      <c r="H812" t="s">
        <v>74</v>
      </c>
      <c r="I812" t="s">
        <v>66</v>
      </c>
      <c r="J812" t="s">
        <v>10</v>
      </c>
      <c r="K812">
        <v>15</v>
      </c>
      <c r="L812" s="3">
        <v>97.42</v>
      </c>
    </row>
    <row r="813" spans="1:12" x14ac:dyDescent="0.2">
      <c r="A813">
        <v>137518</v>
      </c>
      <c r="B813" s="2">
        <v>42266</v>
      </c>
      <c r="C813" s="7">
        <f>YEAR(Data[[#This Row],[Date]])</f>
        <v>2015</v>
      </c>
      <c r="D813" s="5" t="str">
        <f>TEXT(Data[[#This Row],[Date]], "mmm")</f>
        <v>Sep</v>
      </c>
      <c r="E813" s="5">
        <f>DAY(Data[[#This Row],[Date]])</f>
        <v>19</v>
      </c>
      <c r="F813" s="5">
        <f>ROUNDUP(MONTH(Data[[#This Row],[Date]])/3,0)</f>
        <v>3</v>
      </c>
      <c r="G813" t="s">
        <v>47</v>
      </c>
      <c r="H813" t="s">
        <v>74</v>
      </c>
      <c r="I813" t="s">
        <v>31</v>
      </c>
      <c r="J813" t="s">
        <v>12</v>
      </c>
      <c r="K813">
        <v>19</v>
      </c>
      <c r="L813" s="3">
        <v>135.75</v>
      </c>
    </row>
    <row r="814" spans="1:12" x14ac:dyDescent="0.2">
      <c r="A814">
        <v>137518</v>
      </c>
      <c r="B814" s="2">
        <v>42266</v>
      </c>
      <c r="C814" s="7">
        <f>YEAR(Data[[#This Row],[Date]])</f>
        <v>2015</v>
      </c>
      <c r="D814" s="5" t="str">
        <f>TEXT(Data[[#This Row],[Date]], "mmm")</f>
        <v>Sep</v>
      </c>
      <c r="E814" s="5">
        <f>DAY(Data[[#This Row],[Date]])</f>
        <v>19</v>
      </c>
      <c r="F814" s="5">
        <f>ROUNDUP(MONTH(Data[[#This Row],[Date]])/3,0)</f>
        <v>3</v>
      </c>
      <c r="G814" t="s">
        <v>47</v>
      </c>
      <c r="H814" t="s">
        <v>74</v>
      </c>
      <c r="I814" t="s">
        <v>49</v>
      </c>
      <c r="J814" t="s">
        <v>12</v>
      </c>
      <c r="K814">
        <v>11</v>
      </c>
      <c r="L814" s="3">
        <v>90.69</v>
      </c>
    </row>
    <row r="815" spans="1:12" x14ac:dyDescent="0.2">
      <c r="A815">
        <v>137519</v>
      </c>
      <c r="B815" s="2">
        <v>42266</v>
      </c>
      <c r="C815" s="7">
        <f>YEAR(Data[[#This Row],[Date]])</f>
        <v>2015</v>
      </c>
      <c r="D815" s="5" t="str">
        <f>TEXT(Data[[#This Row],[Date]], "mmm")</f>
        <v>Sep</v>
      </c>
      <c r="E815" s="5">
        <f>DAY(Data[[#This Row],[Date]])</f>
        <v>19</v>
      </c>
      <c r="F815" s="5">
        <f>ROUNDUP(MONTH(Data[[#This Row],[Date]])/3,0)</f>
        <v>3</v>
      </c>
      <c r="G815" t="s">
        <v>99</v>
      </c>
      <c r="H815" t="s">
        <v>88</v>
      </c>
      <c r="I815" t="s">
        <v>16</v>
      </c>
      <c r="J815" t="s">
        <v>12</v>
      </c>
      <c r="K815">
        <v>5</v>
      </c>
      <c r="L815" s="3">
        <v>35.97</v>
      </c>
    </row>
    <row r="816" spans="1:12" x14ac:dyDescent="0.2">
      <c r="A816">
        <v>137519</v>
      </c>
      <c r="B816" s="2">
        <v>42266</v>
      </c>
      <c r="C816" s="7">
        <f>YEAR(Data[[#This Row],[Date]])</f>
        <v>2015</v>
      </c>
      <c r="D816" s="5" t="str">
        <f>TEXT(Data[[#This Row],[Date]], "mmm")</f>
        <v>Sep</v>
      </c>
      <c r="E816" s="5">
        <f>DAY(Data[[#This Row],[Date]])</f>
        <v>19</v>
      </c>
      <c r="F816" s="5">
        <f>ROUNDUP(MONTH(Data[[#This Row],[Date]])/3,0)</f>
        <v>3</v>
      </c>
      <c r="G816" t="s">
        <v>99</v>
      </c>
      <c r="H816" t="s">
        <v>88</v>
      </c>
      <c r="I816" t="s">
        <v>60</v>
      </c>
      <c r="J816" t="s">
        <v>61</v>
      </c>
      <c r="K816">
        <v>11</v>
      </c>
      <c r="L816" s="3">
        <v>81.56</v>
      </c>
    </row>
    <row r="817" spans="1:12" x14ac:dyDescent="0.2">
      <c r="A817">
        <v>137521</v>
      </c>
      <c r="B817" s="2">
        <v>42268</v>
      </c>
      <c r="C817" s="7">
        <f>YEAR(Data[[#This Row],[Date]])</f>
        <v>2015</v>
      </c>
      <c r="D817" s="5" t="str">
        <f>TEXT(Data[[#This Row],[Date]], "mmm")</f>
        <v>Sep</v>
      </c>
      <c r="E817" s="5">
        <f>DAY(Data[[#This Row],[Date]])</f>
        <v>21</v>
      </c>
      <c r="F817" s="5">
        <f>ROUNDUP(MONTH(Data[[#This Row],[Date]])/3,0)</f>
        <v>3</v>
      </c>
      <c r="G817" t="s">
        <v>55</v>
      </c>
      <c r="H817" t="s">
        <v>6</v>
      </c>
      <c r="I817" t="s">
        <v>81</v>
      </c>
      <c r="J817" t="s">
        <v>25</v>
      </c>
      <c r="K817">
        <v>8</v>
      </c>
      <c r="L817" s="3">
        <v>46.76</v>
      </c>
    </row>
    <row r="818" spans="1:12" x14ac:dyDescent="0.2">
      <c r="A818">
        <v>137521</v>
      </c>
      <c r="B818" s="2">
        <v>42268</v>
      </c>
      <c r="C818" s="7">
        <f>YEAR(Data[[#This Row],[Date]])</f>
        <v>2015</v>
      </c>
      <c r="D818" s="5" t="str">
        <f>TEXT(Data[[#This Row],[Date]], "mmm")</f>
        <v>Sep</v>
      </c>
      <c r="E818" s="5">
        <f>DAY(Data[[#This Row],[Date]])</f>
        <v>21</v>
      </c>
      <c r="F818" s="5">
        <f>ROUNDUP(MONTH(Data[[#This Row],[Date]])/3,0)</f>
        <v>3</v>
      </c>
      <c r="G818" t="s">
        <v>55</v>
      </c>
      <c r="H818" t="s">
        <v>6</v>
      </c>
      <c r="I818" t="s">
        <v>36</v>
      </c>
      <c r="J818" t="s">
        <v>12</v>
      </c>
      <c r="K818">
        <v>21</v>
      </c>
      <c r="L818" s="3">
        <v>158.65</v>
      </c>
    </row>
    <row r="819" spans="1:12" x14ac:dyDescent="0.2">
      <c r="A819">
        <v>137522</v>
      </c>
      <c r="B819" s="2">
        <v>42270</v>
      </c>
      <c r="C819" s="7">
        <f>YEAR(Data[[#This Row],[Date]])</f>
        <v>2015</v>
      </c>
      <c r="D819" s="5" t="str">
        <f>TEXT(Data[[#This Row],[Date]], "mmm")</f>
        <v>Sep</v>
      </c>
      <c r="E819" s="5">
        <f>DAY(Data[[#This Row],[Date]])</f>
        <v>23</v>
      </c>
      <c r="F819" s="5">
        <f>ROUNDUP(MONTH(Data[[#This Row],[Date]])/3,0)</f>
        <v>3</v>
      </c>
      <c r="G819" t="s">
        <v>92</v>
      </c>
      <c r="H819" t="s">
        <v>53</v>
      </c>
      <c r="I819" t="s">
        <v>7</v>
      </c>
      <c r="J819" t="s">
        <v>8</v>
      </c>
      <c r="K819">
        <v>15</v>
      </c>
      <c r="L819" s="3">
        <v>87.68</v>
      </c>
    </row>
    <row r="820" spans="1:12" x14ac:dyDescent="0.2">
      <c r="A820">
        <v>137522</v>
      </c>
      <c r="B820" s="2">
        <v>42270</v>
      </c>
      <c r="C820" s="7">
        <f>YEAR(Data[[#This Row],[Date]])</f>
        <v>2015</v>
      </c>
      <c r="D820" s="5" t="str">
        <f>TEXT(Data[[#This Row],[Date]], "mmm")</f>
        <v>Sep</v>
      </c>
      <c r="E820" s="5">
        <f>DAY(Data[[#This Row],[Date]])</f>
        <v>23</v>
      </c>
      <c r="F820" s="5">
        <f>ROUNDUP(MONTH(Data[[#This Row],[Date]])/3,0)</f>
        <v>3</v>
      </c>
      <c r="G820" t="s">
        <v>92</v>
      </c>
      <c r="H820" t="s">
        <v>53</v>
      </c>
      <c r="I820" t="s">
        <v>64</v>
      </c>
      <c r="J820" t="s">
        <v>10</v>
      </c>
      <c r="K820">
        <v>21</v>
      </c>
      <c r="L820" s="3">
        <v>113.31</v>
      </c>
    </row>
    <row r="821" spans="1:12" x14ac:dyDescent="0.2">
      <c r="A821">
        <v>137522</v>
      </c>
      <c r="B821" s="2">
        <v>42270</v>
      </c>
      <c r="C821" s="7">
        <f>YEAR(Data[[#This Row],[Date]])</f>
        <v>2015</v>
      </c>
      <c r="D821" s="5" t="str">
        <f>TEXT(Data[[#This Row],[Date]], "mmm")</f>
        <v>Sep</v>
      </c>
      <c r="E821" s="5">
        <f>DAY(Data[[#This Row],[Date]])</f>
        <v>23</v>
      </c>
      <c r="F821" s="5">
        <f>ROUNDUP(MONTH(Data[[#This Row],[Date]])/3,0)</f>
        <v>3</v>
      </c>
      <c r="G821" t="s">
        <v>92</v>
      </c>
      <c r="H821" t="s">
        <v>53</v>
      </c>
      <c r="I821" t="s">
        <v>39</v>
      </c>
      <c r="J821" t="s">
        <v>12</v>
      </c>
      <c r="K821">
        <v>17</v>
      </c>
      <c r="L821" s="3">
        <v>114.14</v>
      </c>
    </row>
    <row r="822" spans="1:12" x14ac:dyDescent="0.2">
      <c r="A822">
        <v>137523</v>
      </c>
      <c r="B822" s="2">
        <v>42270</v>
      </c>
      <c r="C822" s="7">
        <f>YEAR(Data[[#This Row],[Date]])</f>
        <v>2015</v>
      </c>
      <c r="D822" s="5" t="str">
        <f>TEXT(Data[[#This Row],[Date]], "mmm")</f>
        <v>Sep</v>
      </c>
      <c r="E822" s="5">
        <f>DAY(Data[[#This Row],[Date]])</f>
        <v>23</v>
      </c>
      <c r="F822" s="5">
        <f>ROUNDUP(MONTH(Data[[#This Row],[Date]])/3,0)</f>
        <v>3</v>
      </c>
      <c r="G822" t="s">
        <v>37</v>
      </c>
      <c r="H822" t="s">
        <v>69</v>
      </c>
      <c r="I822" t="s">
        <v>9</v>
      </c>
      <c r="J822" t="s">
        <v>10</v>
      </c>
      <c r="K822">
        <v>24</v>
      </c>
      <c r="L822" s="3">
        <v>183.48</v>
      </c>
    </row>
    <row r="823" spans="1:12" x14ac:dyDescent="0.2">
      <c r="A823">
        <v>137524</v>
      </c>
      <c r="B823" s="2">
        <v>42270</v>
      </c>
      <c r="C823" s="7">
        <f>YEAR(Data[[#This Row],[Date]])</f>
        <v>2015</v>
      </c>
      <c r="D823" s="5" t="str">
        <f>TEXT(Data[[#This Row],[Date]], "mmm")</f>
        <v>Sep</v>
      </c>
      <c r="E823" s="5">
        <f>DAY(Data[[#This Row],[Date]])</f>
        <v>23</v>
      </c>
      <c r="F823" s="5">
        <f>ROUNDUP(MONTH(Data[[#This Row],[Date]])/3,0)</f>
        <v>3</v>
      </c>
      <c r="G823" t="s">
        <v>28</v>
      </c>
      <c r="H823" t="s">
        <v>88</v>
      </c>
      <c r="I823" t="s">
        <v>94</v>
      </c>
      <c r="J823" t="s">
        <v>12</v>
      </c>
      <c r="K823">
        <v>14</v>
      </c>
      <c r="L823" s="3">
        <v>102.83</v>
      </c>
    </row>
    <row r="824" spans="1:12" x14ac:dyDescent="0.2">
      <c r="A824">
        <v>137524</v>
      </c>
      <c r="B824" s="2">
        <v>42270</v>
      </c>
      <c r="C824" s="7">
        <f>YEAR(Data[[#This Row],[Date]])</f>
        <v>2015</v>
      </c>
      <c r="D824" s="5" t="str">
        <f>TEXT(Data[[#This Row],[Date]], "mmm")</f>
        <v>Sep</v>
      </c>
      <c r="E824" s="5">
        <f>DAY(Data[[#This Row],[Date]])</f>
        <v>23</v>
      </c>
      <c r="F824" s="5">
        <f>ROUNDUP(MONTH(Data[[#This Row],[Date]])/3,0)</f>
        <v>3</v>
      </c>
      <c r="G824" t="s">
        <v>28</v>
      </c>
      <c r="H824" t="s">
        <v>88</v>
      </c>
      <c r="I824" t="s">
        <v>13</v>
      </c>
      <c r="J824" t="s">
        <v>12</v>
      </c>
      <c r="K824">
        <v>10</v>
      </c>
      <c r="L824" s="3">
        <v>86.74</v>
      </c>
    </row>
    <row r="825" spans="1:12" x14ac:dyDescent="0.2">
      <c r="A825">
        <v>137524</v>
      </c>
      <c r="B825" s="2">
        <v>42270</v>
      </c>
      <c r="C825" s="7">
        <f>YEAR(Data[[#This Row],[Date]])</f>
        <v>2015</v>
      </c>
      <c r="D825" s="5" t="str">
        <f>TEXT(Data[[#This Row],[Date]], "mmm")</f>
        <v>Sep</v>
      </c>
      <c r="E825" s="5">
        <f>DAY(Data[[#This Row],[Date]])</f>
        <v>23</v>
      </c>
      <c r="F825" s="5">
        <f>ROUNDUP(MONTH(Data[[#This Row],[Date]])/3,0)</f>
        <v>3</v>
      </c>
      <c r="G825" t="s">
        <v>28</v>
      </c>
      <c r="H825" t="s">
        <v>88</v>
      </c>
      <c r="I825" t="s">
        <v>16</v>
      </c>
      <c r="J825" t="s">
        <v>12</v>
      </c>
      <c r="K825">
        <v>23</v>
      </c>
      <c r="L825" s="3">
        <v>165.46</v>
      </c>
    </row>
    <row r="826" spans="1:12" x14ac:dyDescent="0.2">
      <c r="A826">
        <v>137525</v>
      </c>
      <c r="B826" s="2">
        <v>42271</v>
      </c>
      <c r="C826" s="7">
        <f>YEAR(Data[[#This Row],[Date]])</f>
        <v>2015</v>
      </c>
      <c r="D826" s="5" t="str">
        <f>TEXT(Data[[#This Row],[Date]], "mmm")</f>
        <v>Sep</v>
      </c>
      <c r="E826" s="5">
        <f>DAY(Data[[#This Row],[Date]])</f>
        <v>24</v>
      </c>
      <c r="F826" s="5">
        <f>ROUNDUP(MONTH(Data[[#This Row],[Date]])/3,0)</f>
        <v>3</v>
      </c>
      <c r="G826" t="s">
        <v>55</v>
      </c>
      <c r="H826" t="s">
        <v>86</v>
      </c>
      <c r="I826" t="s">
        <v>20</v>
      </c>
      <c r="J826" t="s">
        <v>21</v>
      </c>
      <c r="K826">
        <v>4</v>
      </c>
      <c r="L826" s="3">
        <v>39.020000000000003</v>
      </c>
    </row>
    <row r="827" spans="1:12" x14ac:dyDescent="0.2">
      <c r="A827">
        <v>137525</v>
      </c>
      <c r="B827" s="2">
        <v>42271</v>
      </c>
      <c r="C827" s="7">
        <f>YEAR(Data[[#This Row],[Date]])</f>
        <v>2015</v>
      </c>
      <c r="D827" s="5" t="str">
        <f>TEXT(Data[[#This Row],[Date]], "mmm")</f>
        <v>Sep</v>
      </c>
      <c r="E827" s="5">
        <f>DAY(Data[[#This Row],[Date]])</f>
        <v>24</v>
      </c>
      <c r="F827" s="5">
        <f>ROUNDUP(MONTH(Data[[#This Row],[Date]])/3,0)</f>
        <v>3</v>
      </c>
      <c r="G827" t="s">
        <v>55</v>
      </c>
      <c r="H827" t="s">
        <v>86</v>
      </c>
      <c r="I827" t="s">
        <v>60</v>
      </c>
      <c r="J827" t="s">
        <v>61</v>
      </c>
      <c r="K827">
        <v>12</v>
      </c>
      <c r="L827" s="3">
        <v>100.73</v>
      </c>
    </row>
    <row r="828" spans="1:12" x14ac:dyDescent="0.2">
      <c r="A828">
        <v>137526</v>
      </c>
      <c r="B828" s="2">
        <v>42271</v>
      </c>
      <c r="C828" s="7">
        <f>YEAR(Data[[#This Row],[Date]])</f>
        <v>2015</v>
      </c>
      <c r="D828" s="5" t="str">
        <f>TEXT(Data[[#This Row],[Date]], "mmm")</f>
        <v>Sep</v>
      </c>
      <c r="E828" s="5">
        <f>DAY(Data[[#This Row],[Date]])</f>
        <v>24</v>
      </c>
      <c r="F828" s="5">
        <f>ROUNDUP(MONTH(Data[[#This Row],[Date]])/3,0)</f>
        <v>3</v>
      </c>
      <c r="G828" t="s">
        <v>92</v>
      </c>
      <c r="H828" t="s">
        <v>45</v>
      </c>
      <c r="I828" t="s">
        <v>35</v>
      </c>
      <c r="J828" t="s">
        <v>34</v>
      </c>
      <c r="K828">
        <v>16</v>
      </c>
      <c r="L828" s="3">
        <v>153.5</v>
      </c>
    </row>
    <row r="829" spans="1:12" x14ac:dyDescent="0.2">
      <c r="A829">
        <v>137526</v>
      </c>
      <c r="B829" s="2">
        <v>42271</v>
      </c>
      <c r="C829" s="7">
        <f>YEAR(Data[[#This Row],[Date]])</f>
        <v>2015</v>
      </c>
      <c r="D829" s="5" t="str">
        <f>TEXT(Data[[#This Row],[Date]], "mmm")</f>
        <v>Sep</v>
      </c>
      <c r="E829" s="5">
        <f>DAY(Data[[#This Row],[Date]])</f>
        <v>24</v>
      </c>
      <c r="F829" s="5">
        <f>ROUNDUP(MONTH(Data[[#This Row],[Date]])/3,0)</f>
        <v>3</v>
      </c>
      <c r="G829" t="s">
        <v>92</v>
      </c>
      <c r="H829" t="s">
        <v>45</v>
      </c>
      <c r="I829" t="s">
        <v>33</v>
      </c>
      <c r="J829" t="s">
        <v>34</v>
      </c>
      <c r="K829">
        <v>2</v>
      </c>
      <c r="L829" s="3">
        <v>18.39</v>
      </c>
    </row>
    <row r="830" spans="1:12" x14ac:dyDescent="0.2">
      <c r="A830">
        <v>137526</v>
      </c>
      <c r="B830" s="2">
        <v>42271</v>
      </c>
      <c r="C830" s="7">
        <f>YEAR(Data[[#This Row],[Date]])</f>
        <v>2015</v>
      </c>
      <c r="D830" s="5" t="str">
        <f>TEXT(Data[[#This Row],[Date]], "mmm")</f>
        <v>Sep</v>
      </c>
      <c r="E830" s="5">
        <f>DAY(Data[[#This Row],[Date]])</f>
        <v>24</v>
      </c>
      <c r="F830" s="5">
        <f>ROUNDUP(MONTH(Data[[#This Row],[Date]])/3,0)</f>
        <v>3</v>
      </c>
      <c r="G830" t="s">
        <v>92</v>
      </c>
      <c r="H830" t="s">
        <v>45</v>
      </c>
      <c r="I830" t="s">
        <v>31</v>
      </c>
      <c r="J830" t="s">
        <v>12</v>
      </c>
      <c r="K830">
        <v>14</v>
      </c>
      <c r="L830" s="3">
        <v>87.29</v>
      </c>
    </row>
    <row r="831" spans="1:12" x14ac:dyDescent="0.2">
      <c r="A831">
        <v>137526</v>
      </c>
      <c r="B831" s="2">
        <v>42271</v>
      </c>
      <c r="C831" s="7">
        <f>YEAR(Data[[#This Row],[Date]])</f>
        <v>2015</v>
      </c>
      <c r="D831" s="5" t="str">
        <f>TEXT(Data[[#This Row],[Date]], "mmm")</f>
        <v>Sep</v>
      </c>
      <c r="E831" s="5">
        <f>DAY(Data[[#This Row],[Date]])</f>
        <v>24</v>
      </c>
      <c r="F831" s="5">
        <f>ROUNDUP(MONTH(Data[[#This Row],[Date]])/3,0)</f>
        <v>3</v>
      </c>
      <c r="G831" t="s">
        <v>92</v>
      </c>
      <c r="H831" t="s">
        <v>45</v>
      </c>
      <c r="I831" t="s">
        <v>97</v>
      </c>
      <c r="J831" t="s">
        <v>12</v>
      </c>
      <c r="K831">
        <v>10</v>
      </c>
      <c r="L831" s="3">
        <v>68.55</v>
      </c>
    </row>
    <row r="832" spans="1:12" x14ac:dyDescent="0.2">
      <c r="A832">
        <v>137526</v>
      </c>
      <c r="B832" s="2">
        <v>42271</v>
      </c>
      <c r="C832" s="7">
        <f>YEAR(Data[[#This Row],[Date]])</f>
        <v>2015</v>
      </c>
      <c r="D832" s="5" t="str">
        <f>TEXT(Data[[#This Row],[Date]], "mmm")</f>
        <v>Sep</v>
      </c>
      <c r="E832" s="5">
        <f>DAY(Data[[#This Row],[Date]])</f>
        <v>24</v>
      </c>
      <c r="F832" s="5">
        <f>ROUNDUP(MONTH(Data[[#This Row],[Date]])/3,0)</f>
        <v>3</v>
      </c>
      <c r="G832" t="s">
        <v>92</v>
      </c>
      <c r="H832" t="s">
        <v>45</v>
      </c>
      <c r="I832" t="s">
        <v>87</v>
      </c>
      <c r="J832" t="s">
        <v>19</v>
      </c>
      <c r="K832">
        <v>18</v>
      </c>
      <c r="L832" s="3">
        <v>140.31</v>
      </c>
    </row>
    <row r="833" spans="1:12" x14ac:dyDescent="0.2">
      <c r="A833">
        <v>137527</v>
      </c>
      <c r="B833" s="2">
        <v>42271</v>
      </c>
      <c r="C833" s="7">
        <f>YEAR(Data[[#This Row],[Date]])</f>
        <v>2015</v>
      </c>
      <c r="D833" s="5" t="str">
        <f>TEXT(Data[[#This Row],[Date]], "mmm")</f>
        <v>Sep</v>
      </c>
      <c r="E833" s="5">
        <f>DAY(Data[[#This Row],[Date]])</f>
        <v>24</v>
      </c>
      <c r="F833" s="5">
        <f>ROUNDUP(MONTH(Data[[#This Row],[Date]])/3,0)</f>
        <v>3</v>
      </c>
      <c r="G833" t="s">
        <v>14</v>
      </c>
      <c r="H833" t="s">
        <v>80</v>
      </c>
      <c r="I833" t="s">
        <v>98</v>
      </c>
      <c r="J833" t="s">
        <v>34</v>
      </c>
      <c r="K833">
        <v>18</v>
      </c>
      <c r="L833" s="3">
        <v>187.08</v>
      </c>
    </row>
    <row r="834" spans="1:12" x14ac:dyDescent="0.2">
      <c r="A834">
        <v>137527</v>
      </c>
      <c r="B834" s="2">
        <v>42271</v>
      </c>
      <c r="C834" s="7">
        <f>YEAR(Data[[#This Row],[Date]])</f>
        <v>2015</v>
      </c>
      <c r="D834" s="5" t="str">
        <f>TEXT(Data[[#This Row],[Date]], "mmm")</f>
        <v>Sep</v>
      </c>
      <c r="E834" s="5">
        <f>DAY(Data[[#This Row],[Date]])</f>
        <v>24</v>
      </c>
      <c r="F834" s="5">
        <f>ROUNDUP(MONTH(Data[[#This Row],[Date]])/3,0)</f>
        <v>3</v>
      </c>
      <c r="G834" t="s">
        <v>14</v>
      </c>
      <c r="H834" t="s">
        <v>80</v>
      </c>
      <c r="I834" t="s">
        <v>16</v>
      </c>
      <c r="J834" t="s">
        <v>12</v>
      </c>
      <c r="K834">
        <v>13</v>
      </c>
      <c r="L834" s="3">
        <v>99.76</v>
      </c>
    </row>
    <row r="835" spans="1:12" x14ac:dyDescent="0.2">
      <c r="A835">
        <v>137528</v>
      </c>
      <c r="B835" s="2">
        <v>42271</v>
      </c>
      <c r="C835" s="7">
        <f>YEAR(Data[[#This Row],[Date]])</f>
        <v>2015</v>
      </c>
      <c r="D835" s="5" t="str">
        <f>TEXT(Data[[#This Row],[Date]], "mmm")</f>
        <v>Sep</v>
      </c>
      <c r="E835" s="5">
        <f>DAY(Data[[#This Row],[Date]])</f>
        <v>24</v>
      </c>
      <c r="F835" s="5">
        <f>ROUNDUP(MONTH(Data[[#This Row],[Date]])/3,0)</f>
        <v>3</v>
      </c>
      <c r="G835" t="s">
        <v>28</v>
      </c>
      <c r="H835" t="s">
        <v>43</v>
      </c>
      <c r="I835" t="s">
        <v>26</v>
      </c>
      <c r="J835" t="s">
        <v>10</v>
      </c>
      <c r="K835">
        <v>17</v>
      </c>
      <c r="L835" s="3">
        <v>190.3</v>
      </c>
    </row>
    <row r="836" spans="1:12" x14ac:dyDescent="0.2">
      <c r="A836">
        <v>137528</v>
      </c>
      <c r="B836" s="2">
        <v>42271</v>
      </c>
      <c r="C836" s="7">
        <f>YEAR(Data[[#This Row],[Date]])</f>
        <v>2015</v>
      </c>
      <c r="D836" s="5" t="str">
        <f>TEXT(Data[[#This Row],[Date]], "mmm")</f>
        <v>Sep</v>
      </c>
      <c r="E836" s="5">
        <f>DAY(Data[[#This Row],[Date]])</f>
        <v>24</v>
      </c>
      <c r="F836" s="5">
        <f>ROUNDUP(MONTH(Data[[#This Row],[Date]])/3,0)</f>
        <v>3</v>
      </c>
      <c r="G836" t="s">
        <v>28</v>
      </c>
      <c r="H836" t="s">
        <v>43</v>
      </c>
      <c r="I836" t="s">
        <v>57</v>
      </c>
      <c r="J836" t="s">
        <v>34</v>
      </c>
      <c r="K836">
        <v>22</v>
      </c>
      <c r="L836" s="3">
        <v>193.9</v>
      </c>
    </row>
    <row r="837" spans="1:12" x14ac:dyDescent="0.2">
      <c r="A837">
        <v>137528</v>
      </c>
      <c r="B837" s="2">
        <v>42271</v>
      </c>
      <c r="C837" s="7">
        <f>YEAR(Data[[#This Row],[Date]])</f>
        <v>2015</v>
      </c>
      <c r="D837" s="5" t="str">
        <f>TEXT(Data[[#This Row],[Date]], "mmm")</f>
        <v>Sep</v>
      </c>
      <c r="E837" s="5">
        <f>DAY(Data[[#This Row],[Date]])</f>
        <v>24</v>
      </c>
      <c r="F837" s="5">
        <f>ROUNDUP(MONTH(Data[[#This Row],[Date]])/3,0)</f>
        <v>3</v>
      </c>
      <c r="G837" t="s">
        <v>28</v>
      </c>
      <c r="H837" t="s">
        <v>43</v>
      </c>
      <c r="I837" t="s">
        <v>97</v>
      </c>
      <c r="J837" t="s">
        <v>12</v>
      </c>
      <c r="K837">
        <v>18</v>
      </c>
      <c r="L837" s="3">
        <v>130.94999999999999</v>
      </c>
    </row>
    <row r="838" spans="1:12" x14ac:dyDescent="0.2">
      <c r="A838">
        <v>137528</v>
      </c>
      <c r="B838" s="2">
        <v>42271</v>
      </c>
      <c r="C838" s="7">
        <f>YEAR(Data[[#This Row],[Date]])</f>
        <v>2015</v>
      </c>
      <c r="D838" s="5" t="str">
        <f>TEXT(Data[[#This Row],[Date]], "mmm")</f>
        <v>Sep</v>
      </c>
      <c r="E838" s="5">
        <f>DAY(Data[[#This Row],[Date]])</f>
        <v>24</v>
      </c>
      <c r="F838" s="5">
        <f>ROUNDUP(MONTH(Data[[#This Row],[Date]])/3,0)</f>
        <v>3</v>
      </c>
      <c r="G838" t="s">
        <v>28</v>
      </c>
      <c r="H838" t="s">
        <v>43</v>
      </c>
      <c r="I838" t="s">
        <v>11</v>
      </c>
      <c r="J838" t="s">
        <v>12</v>
      </c>
      <c r="K838">
        <v>14</v>
      </c>
      <c r="L838" s="3">
        <v>133.19999999999999</v>
      </c>
    </row>
    <row r="839" spans="1:12" x14ac:dyDescent="0.2">
      <c r="A839">
        <v>137529</v>
      </c>
      <c r="B839" s="2">
        <v>42272</v>
      </c>
      <c r="C839" s="7">
        <f>YEAR(Data[[#This Row],[Date]])</f>
        <v>2015</v>
      </c>
      <c r="D839" s="5" t="str">
        <f>TEXT(Data[[#This Row],[Date]], "mmm")</f>
        <v>Sep</v>
      </c>
      <c r="E839" s="5">
        <f>DAY(Data[[#This Row],[Date]])</f>
        <v>25</v>
      </c>
      <c r="F839" s="5">
        <f>ROUNDUP(MONTH(Data[[#This Row],[Date]])/3,0)</f>
        <v>3</v>
      </c>
      <c r="G839" t="s">
        <v>14</v>
      </c>
      <c r="H839" t="s">
        <v>56</v>
      </c>
      <c r="I839" t="s">
        <v>17</v>
      </c>
      <c r="J839" t="s">
        <v>10</v>
      </c>
      <c r="K839">
        <v>15</v>
      </c>
      <c r="L839" s="3">
        <v>119.17</v>
      </c>
    </row>
    <row r="840" spans="1:12" x14ac:dyDescent="0.2">
      <c r="A840">
        <v>137529</v>
      </c>
      <c r="B840" s="2">
        <v>42272</v>
      </c>
      <c r="C840" s="7">
        <f>YEAR(Data[[#This Row],[Date]])</f>
        <v>2015</v>
      </c>
      <c r="D840" s="5" t="str">
        <f>TEXT(Data[[#This Row],[Date]], "mmm")</f>
        <v>Sep</v>
      </c>
      <c r="E840" s="5">
        <f>DAY(Data[[#This Row],[Date]])</f>
        <v>25</v>
      </c>
      <c r="F840" s="5">
        <f>ROUNDUP(MONTH(Data[[#This Row],[Date]])/3,0)</f>
        <v>3</v>
      </c>
      <c r="G840" t="s">
        <v>14</v>
      </c>
      <c r="H840" t="s">
        <v>56</v>
      </c>
      <c r="I840" t="s">
        <v>63</v>
      </c>
      <c r="J840" t="s">
        <v>34</v>
      </c>
      <c r="K840">
        <v>15</v>
      </c>
      <c r="L840" s="3">
        <v>109.12</v>
      </c>
    </row>
    <row r="841" spans="1:12" x14ac:dyDescent="0.2">
      <c r="A841">
        <v>137530</v>
      </c>
      <c r="B841" s="2">
        <v>42272</v>
      </c>
      <c r="C841" s="7">
        <f>YEAR(Data[[#This Row],[Date]])</f>
        <v>2015</v>
      </c>
      <c r="D841" s="5" t="str">
        <f>TEXT(Data[[#This Row],[Date]], "mmm")</f>
        <v>Sep</v>
      </c>
      <c r="E841" s="5">
        <f>DAY(Data[[#This Row],[Date]])</f>
        <v>25</v>
      </c>
      <c r="F841" s="5">
        <f>ROUNDUP(MONTH(Data[[#This Row],[Date]])/3,0)</f>
        <v>3</v>
      </c>
      <c r="G841" t="s">
        <v>14</v>
      </c>
      <c r="H841" t="s">
        <v>74</v>
      </c>
      <c r="I841" t="s">
        <v>107</v>
      </c>
      <c r="J841" t="s">
        <v>12</v>
      </c>
      <c r="K841">
        <v>25</v>
      </c>
      <c r="L841" s="3">
        <v>188.84</v>
      </c>
    </row>
    <row r="842" spans="1:12" x14ac:dyDescent="0.2">
      <c r="A842">
        <v>137531</v>
      </c>
      <c r="B842" s="2">
        <v>42274</v>
      </c>
      <c r="C842" s="7">
        <f>YEAR(Data[[#This Row],[Date]])</f>
        <v>2015</v>
      </c>
      <c r="D842" s="5" t="str">
        <f>TEXT(Data[[#This Row],[Date]], "mmm")</f>
        <v>Sep</v>
      </c>
      <c r="E842" s="5">
        <f>DAY(Data[[#This Row],[Date]])</f>
        <v>27</v>
      </c>
      <c r="F842" s="5">
        <f>ROUNDUP(MONTH(Data[[#This Row],[Date]])/3,0)</f>
        <v>3</v>
      </c>
      <c r="G842" t="s">
        <v>5</v>
      </c>
      <c r="H842" t="s">
        <v>104</v>
      </c>
      <c r="I842" t="s">
        <v>72</v>
      </c>
      <c r="J842" t="s">
        <v>25</v>
      </c>
      <c r="K842">
        <v>10</v>
      </c>
      <c r="L842" s="3">
        <v>83.14</v>
      </c>
    </row>
    <row r="843" spans="1:12" x14ac:dyDescent="0.2">
      <c r="A843">
        <v>137531</v>
      </c>
      <c r="B843" s="2">
        <v>42274</v>
      </c>
      <c r="C843" s="7">
        <f>YEAR(Data[[#This Row],[Date]])</f>
        <v>2015</v>
      </c>
      <c r="D843" s="5" t="str">
        <f>TEXT(Data[[#This Row],[Date]], "mmm")</f>
        <v>Sep</v>
      </c>
      <c r="E843" s="5">
        <f>DAY(Data[[#This Row],[Date]])</f>
        <v>27</v>
      </c>
      <c r="F843" s="5">
        <f>ROUNDUP(MONTH(Data[[#This Row],[Date]])/3,0)</f>
        <v>3</v>
      </c>
      <c r="G843" t="s">
        <v>5</v>
      </c>
      <c r="H843" t="s">
        <v>104</v>
      </c>
      <c r="I843" t="s">
        <v>106</v>
      </c>
      <c r="J843" t="s">
        <v>34</v>
      </c>
      <c r="K843">
        <v>5</v>
      </c>
      <c r="L843" s="3">
        <v>38.380000000000003</v>
      </c>
    </row>
    <row r="844" spans="1:12" x14ac:dyDescent="0.2">
      <c r="A844">
        <v>137532</v>
      </c>
      <c r="B844" s="2">
        <v>42274</v>
      </c>
      <c r="C844" s="7">
        <f>YEAR(Data[[#This Row],[Date]])</f>
        <v>2015</v>
      </c>
      <c r="D844" s="5" t="str">
        <f>TEXT(Data[[#This Row],[Date]], "mmm")</f>
        <v>Sep</v>
      </c>
      <c r="E844" s="5">
        <f>DAY(Data[[#This Row],[Date]])</f>
        <v>27</v>
      </c>
      <c r="F844" s="5">
        <f>ROUNDUP(MONTH(Data[[#This Row],[Date]])/3,0)</f>
        <v>3</v>
      </c>
      <c r="G844" t="s">
        <v>101</v>
      </c>
      <c r="H844" t="s">
        <v>23</v>
      </c>
      <c r="I844" t="s">
        <v>98</v>
      </c>
      <c r="J844" t="s">
        <v>34</v>
      </c>
      <c r="K844">
        <v>12</v>
      </c>
      <c r="L844" s="3">
        <v>115.13</v>
      </c>
    </row>
    <row r="845" spans="1:12" x14ac:dyDescent="0.2">
      <c r="A845">
        <v>137532</v>
      </c>
      <c r="B845" s="2">
        <v>42274</v>
      </c>
      <c r="C845" s="7">
        <f>YEAR(Data[[#This Row],[Date]])</f>
        <v>2015</v>
      </c>
      <c r="D845" s="5" t="str">
        <f>TEXT(Data[[#This Row],[Date]], "mmm")</f>
        <v>Sep</v>
      </c>
      <c r="E845" s="5">
        <f>DAY(Data[[#This Row],[Date]])</f>
        <v>27</v>
      </c>
      <c r="F845" s="5">
        <f>ROUNDUP(MONTH(Data[[#This Row],[Date]])/3,0)</f>
        <v>3</v>
      </c>
      <c r="G845" t="s">
        <v>101</v>
      </c>
      <c r="H845" t="s">
        <v>23</v>
      </c>
      <c r="I845" t="s">
        <v>31</v>
      </c>
      <c r="J845" t="s">
        <v>12</v>
      </c>
      <c r="K845">
        <v>13</v>
      </c>
      <c r="L845" s="3">
        <v>97.94</v>
      </c>
    </row>
    <row r="846" spans="1:12" x14ac:dyDescent="0.2">
      <c r="A846">
        <v>137532</v>
      </c>
      <c r="B846" s="2">
        <v>42274</v>
      </c>
      <c r="C846" s="7">
        <f>YEAR(Data[[#This Row],[Date]])</f>
        <v>2015</v>
      </c>
      <c r="D846" s="5" t="str">
        <f>TEXT(Data[[#This Row],[Date]], "mmm")</f>
        <v>Sep</v>
      </c>
      <c r="E846" s="5">
        <f>DAY(Data[[#This Row],[Date]])</f>
        <v>27</v>
      </c>
      <c r="F846" s="5">
        <f>ROUNDUP(MONTH(Data[[#This Row],[Date]])/3,0)</f>
        <v>3</v>
      </c>
      <c r="G846" t="s">
        <v>101</v>
      </c>
      <c r="H846" t="s">
        <v>23</v>
      </c>
      <c r="I846" t="s">
        <v>60</v>
      </c>
      <c r="J846" t="s">
        <v>61</v>
      </c>
      <c r="K846">
        <v>9</v>
      </c>
      <c r="L846" s="3">
        <v>66.73</v>
      </c>
    </row>
    <row r="847" spans="1:12" x14ac:dyDescent="0.2">
      <c r="A847">
        <v>137533</v>
      </c>
      <c r="B847" s="2">
        <v>42275</v>
      </c>
      <c r="C847" s="7">
        <f>YEAR(Data[[#This Row],[Date]])</f>
        <v>2015</v>
      </c>
      <c r="D847" s="5" t="str">
        <f>TEXT(Data[[#This Row],[Date]], "mmm")</f>
        <v>Sep</v>
      </c>
      <c r="E847" s="5">
        <f>DAY(Data[[#This Row],[Date]])</f>
        <v>28</v>
      </c>
      <c r="F847" s="5">
        <f>ROUNDUP(MONTH(Data[[#This Row],[Date]])/3,0)</f>
        <v>3</v>
      </c>
      <c r="G847" t="s">
        <v>14</v>
      </c>
      <c r="H847" t="s">
        <v>42</v>
      </c>
      <c r="I847" t="s">
        <v>64</v>
      </c>
      <c r="J847" t="s">
        <v>10</v>
      </c>
      <c r="K847">
        <v>9</v>
      </c>
      <c r="L847" s="3">
        <v>51.8</v>
      </c>
    </row>
    <row r="848" spans="1:12" x14ac:dyDescent="0.2">
      <c r="A848">
        <v>137533</v>
      </c>
      <c r="B848" s="2">
        <v>42275</v>
      </c>
      <c r="C848" s="7">
        <f>YEAR(Data[[#This Row],[Date]])</f>
        <v>2015</v>
      </c>
      <c r="D848" s="5" t="str">
        <f>TEXT(Data[[#This Row],[Date]], "mmm")</f>
        <v>Sep</v>
      </c>
      <c r="E848" s="5">
        <f>DAY(Data[[#This Row],[Date]])</f>
        <v>28</v>
      </c>
      <c r="F848" s="5">
        <f>ROUNDUP(MONTH(Data[[#This Row],[Date]])/3,0)</f>
        <v>3</v>
      </c>
      <c r="G848" t="s">
        <v>14</v>
      </c>
      <c r="H848" t="s">
        <v>42</v>
      </c>
      <c r="I848" t="s">
        <v>26</v>
      </c>
      <c r="J848" t="s">
        <v>10</v>
      </c>
      <c r="K848">
        <v>16</v>
      </c>
      <c r="L848" s="3">
        <v>191.9</v>
      </c>
    </row>
    <row r="849" spans="1:12" x14ac:dyDescent="0.2">
      <c r="A849">
        <v>137533</v>
      </c>
      <c r="B849" s="2">
        <v>42275</v>
      </c>
      <c r="C849" s="7">
        <f>YEAR(Data[[#This Row],[Date]])</f>
        <v>2015</v>
      </c>
      <c r="D849" s="5" t="str">
        <f>TEXT(Data[[#This Row],[Date]], "mmm")</f>
        <v>Sep</v>
      </c>
      <c r="E849" s="5">
        <f>DAY(Data[[#This Row],[Date]])</f>
        <v>28</v>
      </c>
      <c r="F849" s="5">
        <f>ROUNDUP(MONTH(Data[[#This Row],[Date]])/3,0)</f>
        <v>3</v>
      </c>
      <c r="G849" t="s">
        <v>14</v>
      </c>
      <c r="H849" t="s">
        <v>42</v>
      </c>
      <c r="I849" t="s">
        <v>62</v>
      </c>
      <c r="J849" t="s">
        <v>10</v>
      </c>
      <c r="K849">
        <v>11</v>
      </c>
      <c r="L849" s="3">
        <v>87.16</v>
      </c>
    </row>
    <row r="850" spans="1:12" x14ac:dyDescent="0.2">
      <c r="A850">
        <v>137533</v>
      </c>
      <c r="B850" s="2">
        <v>42275</v>
      </c>
      <c r="C850" s="7">
        <f>YEAR(Data[[#This Row],[Date]])</f>
        <v>2015</v>
      </c>
      <c r="D850" s="5" t="str">
        <f>TEXT(Data[[#This Row],[Date]], "mmm")</f>
        <v>Sep</v>
      </c>
      <c r="E850" s="5">
        <f>DAY(Data[[#This Row],[Date]])</f>
        <v>28</v>
      </c>
      <c r="F850" s="5">
        <f>ROUNDUP(MONTH(Data[[#This Row],[Date]])/3,0)</f>
        <v>3</v>
      </c>
      <c r="G850" t="s">
        <v>14</v>
      </c>
      <c r="H850" t="s">
        <v>42</v>
      </c>
      <c r="I850" t="s">
        <v>84</v>
      </c>
      <c r="J850" t="s">
        <v>12</v>
      </c>
      <c r="K850">
        <v>10</v>
      </c>
      <c r="L850" s="3">
        <v>67.14</v>
      </c>
    </row>
    <row r="851" spans="1:12" x14ac:dyDescent="0.2">
      <c r="A851">
        <v>137533</v>
      </c>
      <c r="B851" s="2">
        <v>42275</v>
      </c>
      <c r="C851" s="7">
        <f>YEAR(Data[[#This Row],[Date]])</f>
        <v>2015</v>
      </c>
      <c r="D851" s="5" t="str">
        <f>TEXT(Data[[#This Row],[Date]], "mmm")</f>
        <v>Sep</v>
      </c>
      <c r="E851" s="5">
        <f>DAY(Data[[#This Row],[Date]])</f>
        <v>28</v>
      </c>
      <c r="F851" s="5">
        <f>ROUNDUP(MONTH(Data[[#This Row],[Date]])/3,0)</f>
        <v>3</v>
      </c>
      <c r="G851" t="s">
        <v>14</v>
      </c>
      <c r="H851" t="s">
        <v>42</v>
      </c>
      <c r="I851" t="s">
        <v>77</v>
      </c>
      <c r="J851" t="s">
        <v>19</v>
      </c>
      <c r="K851">
        <v>12</v>
      </c>
      <c r="L851" s="3">
        <v>109.73</v>
      </c>
    </row>
    <row r="852" spans="1:12" x14ac:dyDescent="0.2">
      <c r="A852">
        <v>137534</v>
      </c>
      <c r="B852" s="2">
        <v>42275</v>
      </c>
      <c r="C852" s="7">
        <f>YEAR(Data[[#This Row],[Date]])</f>
        <v>2015</v>
      </c>
      <c r="D852" s="5" t="str">
        <f>TEXT(Data[[#This Row],[Date]], "mmm")</f>
        <v>Sep</v>
      </c>
      <c r="E852" s="5">
        <f>DAY(Data[[#This Row],[Date]])</f>
        <v>28</v>
      </c>
      <c r="F852" s="5">
        <f>ROUNDUP(MONTH(Data[[#This Row],[Date]])/3,0)</f>
        <v>3</v>
      </c>
      <c r="G852" t="s">
        <v>99</v>
      </c>
      <c r="H852" t="s">
        <v>108</v>
      </c>
      <c r="I852" t="s">
        <v>18</v>
      </c>
      <c r="J852" t="s">
        <v>19</v>
      </c>
      <c r="K852">
        <v>6</v>
      </c>
      <c r="L852" s="3">
        <v>68.37</v>
      </c>
    </row>
    <row r="853" spans="1:12" x14ac:dyDescent="0.2">
      <c r="A853">
        <v>137534</v>
      </c>
      <c r="B853" s="2">
        <v>42275</v>
      </c>
      <c r="C853" s="7">
        <f>YEAR(Data[[#This Row],[Date]])</f>
        <v>2015</v>
      </c>
      <c r="D853" s="5" t="str">
        <f>TEXT(Data[[#This Row],[Date]], "mmm")</f>
        <v>Sep</v>
      </c>
      <c r="E853" s="5">
        <f>DAY(Data[[#This Row],[Date]])</f>
        <v>28</v>
      </c>
      <c r="F853" s="5">
        <f>ROUNDUP(MONTH(Data[[#This Row],[Date]])/3,0)</f>
        <v>3</v>
      </c>
      <c r="G853" t="s">
        <v>99</v>
      </c>
      <c r="H853" t="s">
        <v>108</v>
      </c>
      <c r="I853" t="s">
        <v>77</v>
      </c>
      <c r="J853" t="s">
        <v>19</v>
      </c>
      <c r="K853">
        <v>15</v>
      </c>
      <c r="L853" s="3">
        <v>139.41</v>
      </c>
    </row>
    <row r="854" spans="1:12" x14ac:dyDescent="0.2">
      <c r="A854">
        <v>137536</v>
      </c>
      <c r="B854" s="2">
        <v>42276</v>
      </c>
      <c r="C854" s="7">
        <f>YEAR(Data[[#This Row],[Date]])</f>
        <v>2015</v>
      </c>
      <c r="D854" s="5" t="str">
        <f>TEXT(Data[[#This Row],[Date]], "mmm")</f>
        <v>Sep</v>
      </c>
      <c r="E854" s="5">
        <f>DAY(Data[[#This Row],[Date]])</f>
        <v>29</v>
      </c>
      <c r="F854" s="5">
        <f>ROUNDUP(MONTH(Data[[#This Row],[Date]])/3,0)</f>
        <v>3</v>
      </c>
      <c r="G854" t="s">
        <v>92</v>
      </c>
      <c r="H854" t="s">
        <v>93</v>
      </c>
      <c r="I854" t="s">
        <v>30</v>
      </c>
      <c r="J854" t="s">
        <v>25</v>
      </c>
      <c r="K854">
        <v>12</v>
      </c>
      <c r="L854" s="3">
        <v>113.21</v>
      </c>
    </row>
    <row r="855" spans="1:12" x14ac:dyDescent="0.2">
      <c r="A855">
        <v>137536</v>
      </c>
      <c r="B855" s="2">
        <v>42276</v>
      </c>
      <c r="C855" s="7">
        <f>YEAR(Data[[#This Row],[Date]])</f>
        <v>2015</v>
      </c>
      <c r="D855" s="5" t="str">
        <f>TEXT(Data[[#This Row],[Date]], "mmm")</f>
        <v>Sep</v>
      </c>
      <c r="E855" s="5">
        <f>DAY(Data[[#This Row],[Date]])</f>
        <v>29</v>
      </c>
      <c r="F855" s="5">
        <f>ROUNDUP(MONTH(Data[[#This Row],[Date]])/3,0)</f>
        <v>3</v>
      </c>
      <c r="G855" t="s">
        <v>92</v>
      </c>
      <c r="H855" t="s">
        <v>93</v>
      </c>
      <c r="I855" t="s">
        <v>32</v>
      </c>
      <c r="J855" t="s">
        <v>8</v>
      </c>
      <c r="K855">
        <v>15</v>
      </c>
      <c r="L855" s="3">
        <v>96.53</v>
      </c>
    </row>
    <row r="856" spans="1:12" x14ac:dyDescent="0.2">
      <c r="A856">
        <v>137536</v>
      </c>
      <c r="B856" s="2">
        <v>42276</v>
      </c>
      <c r="C856" s="7">
        <f>YEAR(Data[[#This Row],[Date]])</f>
        <v>2015</v>
      </c>
      <c r="D856" s="5" t="str">
        <f>TEXT(Data[[#This Row],[Date]], "mmm")</f>
        <v>Sep</v>
      </c>
      <c r="E856" s="5">
        <f>DAY(Data[[#This Row],[Date]])</f>
        <v>29</v>
      </c>
      <c r="F856" s="5">
        <f>ROUNDUP(MONTH(Data[[#This Row],[Date]])/3,0)</f>
        <v>3</v>
      </c>
      <c r="G856" t="s">
        <v>92</v>
      </c>
      <c r="H856" t="s">
        <v>93</v>
      </c>
      <c r="I856" t="s">
        <v>26</v>
      </c>
      <c r="J856" t="s">
        <v>10</v>
      </c>
      <c r="K856">
        <v>1</v>
      </c>
      <c r="L856" s="3">
        <v>10.59</v>
      </c>
    </row>
    <row r="857" spans="1:12" x14ac:dyDescent="0.2">
      <c r="A857">
        <v>137536</v>
      </c>
      <c r="B857" s="2">
        <v>42276</v>
      </c>
      <c r="C857" s="7">
        <f>YEAR(Data[[#This Row],[Date]])</f>
        <v>2015</v>
      </c>
      <c r="D857" s="5" t="str">
        <f>TEXT(Data[[#This Row],[Date]], "mmm")</f>
        <v>Sep</v>
      </c>
      <c r="E857" s="5">
        <f>DAY(Data[[#This Row],[Date]])</f>
        <v>29</v>
      </c>
      <c r="F857" s="5">
        <f>ROUNDUP(MONTH(Data[[#This Row],[Date]])/3,0)</f>
        <v>3</v>
      </c>
      <c r="G857" t="s">
        <v>92</v>
      </c>
      <c r="H857" t="s">
        <v>93</v>
      </c>
      <c r="I857" t="s">
        <v>64</v>
      </c>
      <c r="J857" t="s">
        <v>10</v>
      </c>
      <c r="K857">
        <v>22</v>
      </c>
      <c r="L857" s="3">
        <v>168.82</v>
      </c>
    </row>
    <row r="858" spans="1:12" x14ac:dyDescent="0.2">
      <c r="A858">
        <v>137536</v>
      </c>
      <c r="B858" s="2">
        <v>42276</v>
      </c>
      <c r="C858" s="7">
        <f>YEAR(Data[[#This Row],[Date]])</f>
        <v>2015</v>
      </c>
      <c r="D858" s="5" t="str">
        <f>TEXT(Data[[#This Row],[Date]], "mmm")</f>
        <v>Sep</v>
      </c>
      <c r="E858" s="5">
        <f>DAY(Data[[#This Row],[Date]])</f>
        <v>29</v>
      </c>
      <c r="F858" s="5">
        <f>ROUNDUP(MONTH(Data[[#This Row],[Date]])/3,0)</f>
        <v>3</v>
      </c>
      <c r="G858" t="s">
        <v>92</v>
      </c>
      <c r="H858" t="s">
        <v>93</v>
      </c>
      <c r="I858" t="s">
        <v>97</v>
      </c>
      <c r="J858" t="s">
        <v>12</v>
      </c>
      <c r="K858">
        <v>12</v>
      </c>
      <c r="L858" s="3">
        <v>82.26</v>
      </c>
    </row>
    <row r="859" spans="1:12" x14ac:dyDescent="0.2">
      <c r="A859">
        <v>137537</v>
      </c>
      <c r="B859" s="2">
        <v>42277</v>
      </c>
      <c r="C859" s="7">
        <f>YEAR(Data[[#This Row],[Date]])</f>
        <v>2015</v>
      </c>
      <c r="D859" s="5" t="str">
        <f>TEXT(Data[[#This Row],[Date]], "mmm")</f>
        <v>Sep</v>
      </c>
      <c r="E859" s="5">
        <f>DAY(Data[[#This Row],[Date]])</f>
        <v>30</v>
      </c>
      <c r="F859" s="5">
        <f>ROUNDUP(MONTH(Data[[#This Row],[Date]])/3,0)</f>
        <v>3</v>
      </c>
      <c r="G859" t="s">
        <v>79</v>
      </c>
      <c r="H859" t="s">
        <v>6</v>
      </c>
      <c r="I859" t="s">
        <v>105</v>
      </c>
      <c r="J859" t="s">
        <v>12</v>
      </c>
      <c r="K859">
        <v>5</v>
      </c>
      <c r="L859" s="3">
        <v>40.92</v>
      </c>
    </row>
    <row r="860" spans="1:12" x14ac:dyDescent="0.2">
      <c r="A860">
        <v>137538</v>
      </c>
      <c r="B860" s="2">
        <v>42278</v>
      </c>
      <c r="C860" s="7">
        <f>YEAR(Data[[#This Row],[Date]])</f>
        <v>2015</v>
      </c>
      <c r="D860" s="5" t="str">
        <f>TEXT(Data[[#This Row],[Date]], "mmm")</f>
        <v>Oct</v>
      </c>
      <c r="E860" s="5">
        <f>DAY(Data[[#This Row],[Date]])</f>
        <v>1</v>
      </c>
      <c r="F860" s="5">
        <f>ROUNDUP(MONTH(Data[[#This Row],[Date]])/3,0)</f>
        <v>4</v>
      </c>
      <c r="G860" t="s">
        <v>92</v>
      </c>
      <c r="H860" t="s">
        <v>50</v>
      </c>
      <c r="I860" t="s">
        <v>102</v>
      </c>
      <c r="J860" t="s">
        <v>8</v>
      </c>
      <c r="K860">
        <v>18</v>
      </c>
      <c r="L860" s="3">
        <v>116.54</v>
      </c>
    </row>
    <row r="861" spans="1:12" x14ac:dyDescent="0.2">
      <c r="A861">
        <v>137538</v>
      </c>
      <c r="B861" s="2">
        <v>42278</v>
      </c>
      <c r="C861" s="7">
        <f>YEAR(Data[[#This Row],[Date]])</f>
        <v>2015</v>
      </c>
      <c r="D861" s="5" t="str">
        <f>TEXT(Data[[#This Row],[Date]], "mmm")</f>
        <v>Oct</v>
      </c>
      <c r="E861" s="5">
        <f>DAY(Data[[#This Row],[Date]])</f>
        <v>1</v>
      </c>
      <c r="F861" s="5">
        <f>ROUNDUP(MONTH(Data[[#This Row],[Date]])/3,0)</f>
        <v>4</v>
      </c>
      <c r="G861" t="s">
        <v>92</v>
      </c>
      <c r="H861" t="s">
        <v>50</v>
      </c>
      <c r="I861" t="s">
        <v>39</v>
      </c>
      <c r="J861" t="s">
        <v>12</v>
      </c>
      <c r="K861">
        <v>5</v>
      </c>
      <c r="L861" s="3">
        <v>33.57</v>
      </c>
    </row>
    <row r="862" spans="1:12" x14ac:dyDescent="0.2">
      <c r="A862">
        <v>137538</v>
      </c>
      <c r="B862" s="2">
        <v>42278</v>
      </c>
      <c r="C862" s="7">
        <f>YEAR(Data[[#This Row],[Date]])</f>
        <v>2015</v>
      </c>
      <c r="D862" s="5" t="str">
        <f>TEXT(Data[[#This Row],[Date]], "mmm")</f>
        <v>Oct</v>
      </c>
      <c r="E862" s="5">
        <f>DAY(Data[[#This Row],[Date]])</f>
        <v>1</v>
      </c>
      <c r="F862" s="5">
        <f>ROUNDUP(MONTH(Data[[#This Row],[Date]])/3,0)</f>
        <v>4</v>
      </c>
      <c r="G862" t="s">
        <v>92</v>
      </c>
      <c r="H862" t="s">
        <v>50</v>
      </c>
      <c r="I862" t="s">
        <v>97</v>
      </c>
      <c r="J862" t="s">
        <v>12</v>
      </c>
      <c r="K862">
        <v>21</v>
      </c>
      <c r="L862" s="3">
        <v>132.21</v>
      </c>
    </row>
    <row r="863" spans="1:12" x14ac:dyDescent="0.2">
      <c r="A863">
        <v>137538</v>
      </c>
      <c r="B863" s="2">
        <v>42278</v>
      </c>
      <c r="C863" s="7">
        <f>YEAR(Data[[#This Row],[Date]])</f>
        <v>2015</v>
      </c>
      <c r="D863" s="5" t="str">
        <f>TEXT(Data[[#This Row],[Date]], "mmm")</f>
        <v>Oct</v>
      </c>
      <c r="E863" s="5">
        <f>DAY(Data[[#This Row],[Date]])</f>
        <v>1</v>
      </c>
      <c r="F863" s="5">
        <f>ROUNDUP(MONTH(Data[[#This Row],[Date]])/3,0)</f>
        <v>4</v>
      </c>
      <c r="G863" t="s">
        <v>92</v>
      </c>
      <c r="H863" t="s">
        <v>50</v>
      </c>
      <c r="I863" t="s">
        <v>83</v>
      </c>
      <c r="J863" t="s">
        <v>52</v>
      </c>
      <c r="K863">
        <v>3</v>
      </c>
      <c r="L863" s="3">
        <v>22.66</v>
      </c>
    </row>
    <row r="864" spans="1:12" x14ac:dyDescent="0.2">
      <c r="A864">
        <v>137540</v>
      </c>
      <c r="B864" s="2">
        <v>42280</v>
      </c>
      <c r="C864" s="7">
        <f>YEAR(Data[[#This Row],[Date]])</f>
        <v>2015</v>
      </c>
      <c r="D864" s="5" t="str">
        <f>TEXT(Data[[#This Row],[Date]], "mmm")</f>
        <v>Oct</v>
      </c>
      <c r="E864" s="5">
        <f>DAY(Data[[#This Row],[Date]])</f>
        <v>3</v>
      </c>
      <c r="F864" s="5">
        <f>ROUNDUP(MONTH(Data[[#This Row],[Date]])/3,0)</f>
        <v>4</v>
      </c>
      <c r="G864" t="s">
        <v>44</v>
      </c>
      <c r="H864" t="s">
        <v>50</v>
      </c>
      <c r="I864" t="s">
        <v>102</v>
      </c>
      <c r="J864" t="s">
        <v>8</v>
      </c>
      <c r="K864">
        <v>20</v>
      </c>
      <c r="L864" s="3">
        <v>148.68</v>
      </c>
    </row>
    <row r="865" spans="1:12" x14ac:dyDescent="0.2">
      <c r="A865">
        <v>137540</v>
      </c>
      <c r="B865" s="2">
        <v>42280</v>
      </c>
      <c r="C865" s="7">
        <f>YEAR(Data[[#This Row],[Date]])</f>
        <v>2015</v>
      </c>
      <c r="D865" s="5" t="str">
        <f>TEXT(Data[[#This Row],[Date]], "mmm")</f>
        <v>Oct</v>
      </c>
      <c r="E865" s="5">
        <f>DAY(Data[[#This Row],[Date]])</f>
        <v>3</v>
      </c>
      <c r="F865" s="5">
        <f>ROUNDUP(MONTH(Data[[#This Row],[Date]])/3,0)</f>
        <v>4</v>
      </c>
      <c r="G865" t="s">
        <v>44</v>
      </c>
      <c r="H865" t="s">
        <v>50</v>
      </c>
      <c r="I865" t="s">
        <v>66</v>
      </c>
      <c r="J865" t="s">
        <v>10</v>
      </c>
      <c r="K865">
        <v>25</v>
      </c>
      <c r="L865" s="3">
        <v>207.84</v>
      </c>
    </row>
    <row r="866" spans="1:12" x14ac:dyDescent="0.2">
      <c r="A866">
        <v>137540</v>
      </c>
      <c r="B866" s="2">
        <v>42280</v>
      </c>
      <c r="C866" s="7">
        <f>YEAR(Data[[#This Row],[Date]])</f>
        <v>2015</v>
      </c>
      <c r="D866" s="5" t="str">
        <f>TEXT(Data[[#This Row],[Date]], "mmm")</f>
        <v>Oct</v>
      </c>
      <c r="E866" s="5">
        <f>DAY(Data[[#This Row],[Date]])</f>
        <v>3</v>
      </c>
      <c r="F866" s="5">
        <f>ROUNDUP(MONTH(Data[[#This Row],[Date]])/3,0)</f>
        <v>4</v>
      </c>
      <c r="G866" t="s">
        <v>44</v>
      </c>
      <c r="H866" t="s">
        <v>50</v>
      </c>
      <c r="I866" t="s">
        <v>84</v>
      </c>
      <c r="J866" t="s">
        <v>12</v>
      </c>
      <c r="K866">
        <v>18</v>
      </c>
      <c r="L866" s="3">
        <v>127.33</v>
      </c>
    </row>
    <row r="867" spans="1:12" x14ac:dyDescent="0.2">
      <c r="A867">
        <v>137541</v>
      </c>
      <c r="B867" s="2">
        <v>42281</v>
      </c>
      <c r="C867" s="7">
        <f>YEAR(Data[[#This Row],[Date]])</f>
        <v>2015</v>
      </c>
      <c r="D867" s="5" t="str">
        <f>TEXT(Data[[#This Row],[Date]], "mmm")</f>
        <v>Oct</v>
      </c>
      <c r="E867" s="5">
        <f>DAY(Data[[#This Row],[Date]])</f>
        <v>4</v>
      </c>
      <c r="F867" s="5">
        <f>ROUNDUP(MONTH(Data[[#This Row],[Date]])/3,0)</f>
        <v>4</v>
      </c>
      <c r="G867" t="s">
        <v>99</v>
      </c>
      <c r="H867" t="s">
        <v>56</v>
      </c>
      <c r="I867" t="s">
        <v>30</v>
      </c>
      <c r="J867" t="s">
        <v>25</v>
      </c>
      <c r="K867">
        <v>11</v>
      </c>
      <c r="L867" s="3">
        <v>80.91</v>
      </c>
    </row>
    <row r="868" spans="1:12" x14ac:dyDescent="0.2">
      <c r="A868">
        <v>137541</v>
      </c>
      <c r="B868" s="2">
        <v>42281</v>
      </c>
      <c r="C868" s="7">
        <f>YEAR(Data[[#This Row],[Date]])</f>
        <v>2015</v>
      </c>
      <c r="D868" s="5" t="str">
        <f>TEXT(Data[[#This Row],[Date]], "mmm")</f>
        <v>Oct</v>
      </c>
      <c r="E868" s="5">
        <f>DAY(Data[[#This Row],[Date]])</f>
        <v>4</v>
      </c>
      <c r="F868" s="5">
        <f>ROUNDUP(MONTH(Data[[#This Row],[Date]])/3,0)</f>
        <v>4</v>
      </c>
      <c r="G868" t="s">
        <v>99</v>
      </c>
      <c r="H868" t="s">
        <v>56</v>
      </c>
      <c r="I868" t="s">
        <v>85</v>
      </c>
      <c r="J868" t="s">
        <v>10</v>
      </c>
      <c r="K868">
        <v>14</v>
      </c>
      <c r="L868" s="3">
        <v>107.72</v>
      </c>
    </row>
    <row r="869" spans="1:12" x14ac:dyDescent="0.2">
      <c r="A869">
        <v>137542</v>
      </c>
      <c r="B869" s="2">
        <v>42283</v>
      </c>
      <c r="C869" s="7">
        <f>YEAR(Data[[#This Row],[Date]])</f>
        <v>2015</v>
      </c>
      <c r="D869" s="5" t="str">
        <f>TEXT(Data[[#This Row],[Date]], "mmm")</f>
        <v>Oct</v>
      </c>
      <c r="E869" s="5">
        <f>DAY(Data[[#This Row],[Date]])</f>
        <v>6</v>
      </c>
      <c r="F869" s="5">
        <f>ROUNDUP(MONTH(Data[[#This Row],[Date]])/3,0)</f>
        <v>4</v>
      </c>
      <c r="G869" t="s">
        <v>55</v>
      </c>
      <c r="H869" t="s">
        <v>15</v>
      </c>
      <c r="I869" t="s">
        <v>85</v>
      </c>
      <c r="J869" t="s">
        <v>10</v>
      </c>
      <c r="K869">
        <v>14</v>
      </c>
      <c r="L869" s="3">
        <v>107.72</v>
      </c>
    </row>
    <row r="870" spans="1:12" x14ac:dyDescent="0.2">
      <c r="A870">
        <v>137542</v>
      </c>
      <c r="B870" s="2">
        <v>42283</v>
      </c>
      <c r="C870" s="7">
        <f>YEAR(Data[[#This Row],[Date]])</f>
        <v>2015</v>
      </c>
      <c r="D870" s="5" t="str">
        <f>TEXT(Data[[#This Row],[Date]], "mmm")</f>
        <v>Oct</v>
      </c>
      <c r="E870" s="5">
        <f>DAY(Data[[#This Row],[Date]])</f>
        <v>6</v>
      </c>
      <c r="F870" s="5">
        <f>ROUNDUP(MONTH(Data[[#This Row],[Date]])/3,0)</f>
        <v>4</v>
      </c>
      <c r="G870" t="s">
        <v>55</v>
      </c>
      <c r="H870" t="s">
        <v>15</v>
      </c>
      <c r="I870" t="s">
        <v>84</v>
      </c>
      <c r="J870" t="s">
        <v>12</v>
      </c>
      <c r="K870">
        <v>7</v>
      </c>
      <c r="L870" s="3">
        <v>54.55</v>
      </c>
    </row>
    <row r="871" spans="1:12" x14ac:dyDescent="0.2">
      <c r="A871">
        <v>137543</v>
      </c>
      <c r="B871" s="2">
        <v>42283</v>
      </c>
      <c r="C871" s="7">
        <f>YEAR(Data[[#This Row],[Date]])</f>
        <v>2015</v>
      </c>
      <c r="D871" s="5" t="str">
        <f>TEXT(Data[[#This Row],[Date]], "mmm")</f>
        <v>Oct</v>
      </c>
      <c r="E871" s="5">
        <f>DAY(Data[[#This Row],[Date]])</f>
        <v>6</v>
      </c>
      <c r="F871" s="5">
        <f>ROUNDUP(MONTH(Data[[#This Row],[Date]])/3,0)</f>
        <v>4</v>
      </c>
      <c r="G871" t="s">
        <v>5</v>
      </c>
      <c r="H871" t="s">
        <v>45</v>
      </c>
      <c r="I871" t="s">
        <v>46</v>
      </c>
      <c r="J871" t="s">
        <v>8</v>
      </c>
      <c r="K871">
        <v>15</v>
      </c>
      <c r="L871" s="3">
        <v>112.42</v>
      </c>
    </row>
    <row r="872" spans="1:12" x14ac:dyDescent="0.2">
      <c r="A872">
        <v>137543</v>
      </c>
      <c r="B872" s="2">
        <v>42283</v>
      </c>
      <c r="C872" s="7">
        <f>YEAR(Data[[#This Row],[Date]])</f>
        <v>2015</v>
      </c>
      <c r="D872" s="5" t="str">
        <f>TEXT(Data[[#This Row],[Date]], "mmm")</f>
        <v>Oct</v>
      </c>
      <c r="E872" s="5">
        <f>DAY(Data[[#This Row],[Date]])</f>
        <v>6</v>
      </c>
      <c r="F872" s="5">
        <f>ROUNDUP(MONTH(Data[[#This Row],[Date]])/3,0)</f>
        <v>4</v>
      </c>
      <c r="G872" t="s">
        <v>5</v>
      </c>
      <c r="H872" t="s">
        <v>45</v>
      </c>
      <c r="I872" t="s">
        <v>85</v>
      </c>
      <c r="J872" t="s">
        <v>10</v>
      </c>
      <c r="K872">
        <v>22</v>
      </c>
      <c r="L872" s="3">
        <v>175.43</v>
      </c>
    </row>
    <row r="873" spans="1:12" x14ac:dyDescent="0.2">
      <c r="A873">
        <v>137543</v>
      </c>
      <c r="B873" s="2">
        <v>42283</v>
      </c>
      <c r="C873" s="7">
        <f>YEAR(Data[[#This Row],[Date]])</f>
        <v>2015</v>
      </c>
      <c r="D873" s="5" t="str">
        <f>TEXT(Data[[#This Row],[Date]], "mmm")</f>
        <v>Oct</v>
      </c>
      <c r="E873" s="5">
        <f>DAY(Data[[#This Row],[Date]])</f>
        <v>6</v>
      </c>
      <c r="F873" s="5">
        <f>ROUNDUP(MONTH(Data[[#This Row],[Date]])/3,0)</f>
        <v>4</v>
      </c>
      <c r="G873" t="s">
        <v>5</v>
      </c>
      <c r="H873" t="s">
        <v>45</v>
      </c>
      <c r="I873" t="s">
        <v>62</v>
      </c>
      <c r="J873" t="s">
        <v>10</v>
      </c>
      <c r="K873">
        <v>8</v>
      </c>
      <c r="L873" s="3">
        <v>59.23</v>
      </c>
    </row>
    <row r="874" spans="1:12" x14ac:dyDescent="0.2">
      <c r="A874">
        <v>137543</v>
      </c>
      <c r="B874" s="2">
        <v>42283</v>
      </c>
      <c r="C874" s="7">
        <f>YEAR(Data[[#This Row],[Date]])</f>
        <v>2015</v>
      </c>
      <c r="D874" s="5" t="str">
        <f>TEXT(Data[[#This Row],[Date]], "mmm")</f>
        <v>Oct</v>
      </c>
      <c r="E874" s="5">
        <f>DAY(Data[[#This Row],[Date]])</f>
        <v>6</v>
      </c>
      <c r="F874" s="5">
        <f>ROUNDUP(MONTH(Data[[#This Row],[Date]])/3,0)</f>
        <v>4</v>
      </c>
      <c r="G874" t="s">
        <v>5</v>
      </c>
      <c r="H874" t="s">
        <v>45</v>
      </c>
      <c r="I874" t="s">
        <v>40</v>
      </c>
      <c r="J874" t="s">
        <v>34</v>
      </c>
      <c r="K874">
        <v>8</v>
      </c>
      <c r="L874" s="3">
        <v>63.39</v>
      </c>
    </row>
    <row r="875" spans="1:12" x14ac:dyDescent="0.2">
      <c r="A875">
        <v>137543</v>
      </c>
      <c r="B875" s="2">
        <v>42283</v>
      </c>
      <c r="C875" s="7">
        <f>YEAR(Data[[#This Row],[Date]])</f>
        <v>2015</v>
      </c>
      <c r="D875" s="5" t="str">
        <f>TEXT(Data[[#This Row],[Date]], "mmm")</f>
        <v>Oct</v>
      </c>
      <c r="E875" s="5">
        <f>DAY(Data[[#This Row],[Date]])</f>
        <v>6</v>
      </c>
      <c r="F875" s="5">
        <f>ROUNDUP(MONTH(Data[[#This Row],[Date]])/3,0)</f>
        <v>4</v>
      </c>
      <c r="G875" t="s">
        <v>5</v>
      </c>
      <c r="H875" t="s">
        <v>45</v>
      </c>
      <c r="I875" t="s">
        <v>51</v>
      </c>
      <c r="J875" t="s">
        <v>52</v>
      </c>
      <c r="K875">
        <v>4</v>
      </c>
      <c r="L875" s="3">
        <v>31.18</v>
      </c>
    </row>
    <row r="876" spans="1:12" x14ac:dyDescent="0.2">
      <c r="A876">
        <v>137544</v>
      </c>
      <c r="B876" s="2">
        <v>42286</v>
      </c>
      <c r="C876" s="7">
        <f>YEAR(Data[[#This Row],[Date]])</f>
        <v>2015</v>
      </c>
      <c r="D876" s="5" t="str">
        <f>TEXT(Data[[#This Row],[Date]], "mmm")</f>
        <v>Oct</v>
      </c>
      <c r="E876" s="5">
        <f>DAY(Data[[#This Row],[Date]])</f>
        <v>9</v>
      </c>
      <c r="F876" s="5">
        <f>ROUNDUP(MONTH(Data[[#This Row],[Date]])/3,0)</f>
        <v>4</v>
      </c>
      <c r="G876" t="s">
        <v>22</v>
      </c>
      <c r="H876" t="s">
        <v>56</v>
      </c>
      <c r="I876" t="s">
        <v>27</v>
      </c>
      <c r="J876" t="s">
        <v>25</v>
      </c>
      <c r="K876">
        <v>3</v>
      </c>
      <c r="L876" s="3">
        <v>22.07</v>
      </c>
    </row>
    <row r="877" spans="1:12" x14ac:dyDescent="0.2">
      <c r="A877">
        <v>137544</v>
      </c>
      <c r="B877" s="2">
        <v>42286</v>
      </c>
      <c r="C877" s="7">
        <f>YEAR(Data[[#This Row],[Date]])</f>
        <v>2015</v>
      </c>
      <c r="D877" s="5" t="str">
        <f>TEXT(Data[[#This Row],[Date]], "mmm")</f>
        <v>Oct</v>
      </c>
      <c r="E877" s="5">
        <f>DAY(Data[[#This Row],[Date]])</f>
        <v>9</v>
      </c>
      <c r="F877" s="5">
        <f>ROUNDUP(MONTH(Data[[#This Row],[Date]])/3,0)</f>
        <v>4</v>
      </c>
      <c r="G877" t="s">
        <v>22</v>
      </c>
      <c r="H877" t="s">
        <v>56</v>
      </c>
      <c r="I877" t="s">
        <v>72</v>
      </c>
      <c r="J877" t="s">
        <v>25</v>
      </c>
      <c r="K877">
        <v>16</v>
      </c>
      <c r="L877" s="3">
        <v>108.08</v>
      </c>
    </row>
    <row r="878" spans="1:12" x14ac:dyDescent="0.2">
      <c r="A878">
        <v>137544</v>
      </c>
      <c r="B878" s="2">
        <v>42286</v>
      </c>
      <c r="C878" s="7">
        <f>YEAR(Data[[#This Row],[Date]])</f>
        <v>2015</v>
      </c>
      <c r="D878" s="5" t="str">
        <f>TEXT(Data[[#This Row],[Date]], "mmm")</f>
        <v>Oct</v>
      </c>
      <c r="E878" s="5">
        <f>DAY(Data[[#This Row],[Date]])</f>
        <v>9</v>
      </c>
      <c r="F878" s="5">
        <f>ROUNDUP(MONTH(Data[[#This Row],[Date]])/3,0)</f>
        <v>4</v>
      </c>
      <c r="G878" t="s">
        <v>22</v>
      </c>
      <c r="H878" t="s">
        <v>56</v>
      </c>
      <c r="I878" t="s">
        <v>11</v>
      </c>
      <c r="J878" t="s">
        <v>12</v>
      </c>
      <c r="K878">
        <v>14</v>
      </c>
      <c r="L878" s="3">
        <v>142.72</v>
      </c>
    </row>
    <row r="879" spans="1:12" x14ac:dyDescent="0.2">
      <c r="A879">
        <v>137544</v>
      </c>
      <c r="B879" s="2">
        <v>42286</v>
      </c>
      <c r="C879" s="7">
        <f>YEAR(Data[[#This Row],[Date]])</f>
        <v>2015</v>
      </c>
      <c r="D879" s="5" t="str">
        <f>TEXT(Data[[#This Row],[Date]], "mmm")</f>
        <v>Oct</v>
      </c>
      <c r="E879" s="5">
        <f>DAY(Data[[#This Row],[Date]])</f>
        <v>9</v>
      </c>
      <c r="F879" s="5">
        <f>ROUNDUP(MONTH(Data[[#This Row],[Date]])/3,0)</f>
        <v>4</v>
      </c>
      <c r="G879" t="s">
        <v>22</v>
      </c>
      <c r="H879" t="s">
        <v>56</v>
      </c>
      <c r="I879" t="s">
        <v>87</v>
      </c>
      <c r="J879" t="s">
        <v>19</v>
      </c>
      <c r="K879">
        <v>9</v>
      </c>
      <c r="L879" s="3">
        <v>83.64</v>
      </c>
    </row>
    <row r="880" spans="1:12" x14ac:dyDescent="0.2">
      <c r="A880">
        <v>137545</v>
      </c>
      <c r="B880" s="2">
        <v>42287</v>
      </c>
      <c r="C880" s="7">
        <f>YEAR(Data[[#This Row],[Date]])</f>
        <v>2015</v>
      </c>
      <c r="D880" s="5" t="str">
        <f>TEXT(Data[[#This Row],[Date]], "mmm")</f>
        <v>Oct</v>
      </c>
      <c r="E880" s="5">
        <f>DAY(Data[[#This Row],[Date]])</f>
        <v>10</v>
      </c>
      <c r="F880" s="5">
        <f>ROUNDUP(MONTH(Data[[#This Row],[Date]])/3,0)</f>
        <v>4</v>
      </c>
      <c r="G880" t="s">
        <v>44</v>
      </c>
      <c r="H880" t="s">
        <v>6</v>
      </c>
      <c r="I880" t="s">
        <v>54</v>
      </c>
      <c r="J880" t="s">
        <v>25</v>
      </c>
      <c r="K880">
        <v>1</v>
      </c>
      <c r="L880" s="3">
        <v>6.5</v>
      </c>
    </row>
    <row r="881" spans="1:12" x14ac:dyDescent="0.2">
      <c r="A881">
        <v>137545</v>
      </c>
      <c r="B881" s="2">
        <v>42287</v>
      </c>
      <c r="C881" s="7">
        <f>YEAR(Data[[#This Row],[Date]])</f>
        <v>2015</v>
      </c>
      <c r="D881" s="5" t="str">
        <f>TEXT(Data[[#This Row],[Date]], "mmm")</f>
        <v>Oct</v>
      </c>
      <c r="E881" s="5">
        <f>DAY(Data[[#This Row],[Date]])</f>
        <v>10</v>
      </c>
      <c r="F881" s="5">
        <f>ROUNDUP(MONTH(Data[[#This Row],[Date]])/3,0)</f>
        <v>4</v>
      </c>
      <c r="G881" t="s">
        <v>44</v>
      </c>
      <c r="H881" t="s">
        <v>6</v>
      </c>
      <c r="I881" t="s">
        <v>32</v>
      </c>
      <c r="J881" t="s">
        <v>8</v>
      </c>
      <c r="K881">
        <v>23</v>
      </c>
      <c r="L881" s="3">
        <v>202.72</v>
      </c>
    </row>
    <row r="882" spans="1:12" x14ac:dyDescent="0.2">
      <c r="A882">
        <v>137545</v>
      </c>
      <c r="B882" s="2">
        <v>42287</v>
      </c>
      <c r="C882" s="7">
        <f>YEAR(Data[[#This Row],[Date]])</f>
        <v>2015</v>
      </c>
      <c r="D882" s="5" t="str">
        <f>TEXT(Data[[#This Row],[Date]], "mmm")</f>
        <v>Oct</v>
      </c>
      <c r="E882" s="5">
        <f>DAY(Data[[#This Row],[Date]])</f>
        <v>10</v>
      </c>
      <c r="F882" s="5">
        <f>ROUNDUP(MONTH(Data[[#This Row],[Date]])/3,0)</f>
        <v>4</v>
      </c>
      <c r="G882" t="s">
        <v>44</v>
      </c>
      <c r="H882" t="s">
        <v>6</v>
      </c>
      <c r="I882" t="s">
        <v>87</v>
      </c>
      <c r="J882" t="s">
        <v>19</v>
      </c>
      <c r="K882">
        <v>21</v>
      </c>
      <c r="L882" s="3">
        <v>154.25</v>
      </c>
    </row>
    <row r="883" spans="1:12" x14ac:dyDescent="0.2">
      <c r="A883">
        <v>137545</v>
      </c>
      <c r="B883" s="2">
        <v>42287</v>
      </c>
      <c r="C883" s="7">
        <f>YEAR(Data[[#This Row],[Date]])</f>
        <v>2015</v>
      </c>
      <c r="D883" s="5" t="str">
        <f>TEXT(Data[[#This Row],[Date]], "mmm")</f>
        <v>Oct</v>
      </c>
      <c r="E883" s="5">
        <f>DAY(Data[[#This Row],[Date]])</f>
        <v>10</v>
      </c>
      <c r="F883" s="5">
        <f>ROUNDUP(MONTH(Data[[#This Row],[Date]])/3,0)</f>
        <v>4</v>
      </c>
      <c r="G883" t="s">
        <v>44</v>
      </c>
      <c r="H883" t="s">
        <v>6</v>
      </c>
      <c r="I883" t="s">
        <v>51</v>
      </c>
      <c r="J883" t="s">
        <v>52</v>
      </c>
      <c r="K883">
        <v>13</v>
      </c>
      <c r="L883" s="3">
        <v>77.680000000000007</v>
      </c>
    </row>
    <row r="884" spans="1:12" x14ac:dyDescent="0.2">
      <c r="A884">
        <v>137546</v>
      </c>
      <c r="B884" s="2">
        <v>42287</v>
      </c>
      <c r="C884" s="7">
        <f>YEAR(Data[[#This Row],[Date]])</f>
        <v>2015</v>
      </c>
      <c r="D884" s="5" t="str">
        <f>TEXT(Data[[#This Row],[Date]], "mmm")</f>
        <v>Oct</v>
      </c>
      <c r="E884" s="5">
        <f>DAY(Data[[#This Row],[Date]])</f>
        <v>10</v>
      </c>
      <c r="F884" s="5">
        <f>ROUNDUP(MONTH(Data[[#This Row],[Date]])/3,0)</f>
        <v>4</v>
      </c>
      <c r="G884" t="s">
        <v>47</v>
      </c>
      <c r="H884" t="s">
        <v>29</v>
      </c>
      <c r="I884" t="s">
        <v>24</v>
      </c>
      <c r="J884" t="s">
        <v>25</v>
      </c>
      <c r="K884">
        <v>21</v>
      </c>
      <c r="L884" s="3">
        <v>135.97</v>
      </c>
    </row>
    <row r="885" spans="1:12" x14ac:dyDescent="0.2">
      <c r="A885">
        <v>137546</v>
      </c>
      <c r="B885" s="2">
        <v>42287</v>
      </c>
      <c r="C885" s="7">
        <f>YEAR(Data[[#This Row],[Date]])</f>
        <v>2015</v>
      </c>
      <c r="D885" s="5" t="str">
        <f>TEXT(Data[[#This Row],[Date]], "mmm")</f>
        <v>Oct</v>
      </c>
      <c r="E885" s="5">
        <f>DAY(Data[[#This Row],[Date]])</f>
        <v>10</v>
      </c>
      <c r="F885" s="5">
        <f>ROUNDUP(MONTH(Data[[#This Row],[Date]])/3,0)</f>
        <v>4</v>
      </c>
      <c r="G885" t="s">
        <v>47</v>
      </c>
      <c r="H885" t="s">
        <v>29</v>
      </c>
      <c r="I885" t="s">
        <v>7</v>
      </c>
      <c r="J885" t="s">
        <v>8</v>
      </c>
      <c r="K885">
        <v>11</v>
      </c>
      <c r="L885" s="3">
        <v>80.02</v>
      </c>
    </row>
    <row r="886" spans="1:12" x14ac:dyDescent="0.2">
      <c r="A886">
        <v>137547</v>
      </c>
      <c r="B886" s="2">
        <v>42288</v>
      </c>
      <c r="C886" s="7">
        <f>YEAR(Data[[#This Row],[Date]])</f>
        <v>2015</v>
      </c>
      <c r="D886" s="5" t="str">
        <f>TEXT(Data[[#This Row],[Date]], "mmm")</f>
        <v>Oct</v>
      </c>
      <c r="E886" s="5">
        <f>DAY(Data[[#This Row],[Date]])</f>
        <v>11</v>
      </c>
      <c r="F886" s="5">
        <f>ROUNDUP(MONTH(Data[[#This Row],[Date]])/3,0)</f>
        <v>4</v>
      </c>
      <c r="G886" t="s">
        <v>28</v>
      </c>
      <c r="H886" t="s">
        <v>48</v>
      </c>
      <c r="I886" t="s">
        <v>66</v>
      </c>
      <c r="J886" t="s">
        <v>10</v>
      </c>
      <c r="K886">
        <v>3</v>
      </c>
      <c r="L886" s="3">
        <v>18.32</v>
      </c>
    </row>
    <row r="887" spans="1:12" x14ac:dyDescent="0.2">
      <c r="A887">
        <v>137547</v>
      </c>
      <c r="B887" s="2">
        <v>42288</v>
      </c>
      <c r="C887" s="7">
        <f>YEAR(Data[[#This Row],[Date]])</f>
        <v>2015</v>
      </c>
      <c r="D887" s="5" t="str">
        <f>TEXT(Data[[#This Row],[Date]], "mmm")</f>
        <v>Oct</v>
      </c>
      <c r="E887" s="5">
        <f>DAY(Data[[#This Row],[Date]])</f>
        <v>11</v>
      </c>
      <c r="F887" s="5">
        <f>ROUNDUP(MONTH(Data[[#This Row],[Date]])/3,0)</f>
        <v>4</v>
      </c>
      <c r="G887" t="s">
        <v>28</v>
      </c>
      <c r="H887" t="s">
        <v>48</v>
      </c>
      <c r="I887" t="s">
        <v>9</v>
      </c>
      <c r="J887" t="s">
        <v>10</v>
      </c>
      <c r="K887">
        <v>10</v>
      </c>
      <c r="L887" s="3">
        <v>95.94</v>
      </c>
    </row>
    <row r="888" spans="1:12" x14ac:dyDescent="0.2">
      <c r="A888">
        <v>137548</v>
      </c>
      <c r="B888" s="2">
        <v>42289</v>
      </c>
      <c r="C888" s="7">
        <f>YEAR(Data[[#This Row],[Date]])</f>
        <v>2015</v>
      </c>
      <c r="D888" s="5" t="str">
        <f>TEXT(Data[[#This Row],[Date]], "mmm")</f>
        <v>Oct</v>
      </c>
      <c r="E888" s="5">
        <f>DAY(Data[[#This Row],[Date]])</f>
        <v>12</v>
      </c>
      <c r="F888" s="5">
        <f>ROUNDUP(MONTH(Data[[#This Row],[Date]])/3,0)</f>
        <v>4</v>
      </c>
      <c r="G888" t="s">
        <v>37</v>
      </c>
      <c r="H888" t="s">
        <v>56</v>
      </c>
      <c r="I888" t="s">
        <v>75</v>
      </c>
      <c r="J888" t="s">
        <v>8</v>
      </c>
      <c r="K888">
        <v>4</v>
      </c>
      <c r="L888" s="3">
        <v>37.1</v>
      </c>
    </row>
    <row r="889" spans="1:12" x14ac:dyDescent="0.2">
      <c r="A889">
        <v>137548</v>
      </c>
      <c r="B889" s="2">
        <v>42289</v>
      </c>
      <c r="C889" s="7">
        <f>YEAR(Data[[#This Row],[Date]])</f>
        <v>2015</v>
      </c>
      <c r="D889" s="5" t="str">
        <f>TEXT(Data[[#This Row],[Date]], "mmm")</f>
        <v>Oct</v>
      </c>
      <c r="E889" s="5">
        <f>DAY(Data[[#This Row],[Date]])</f>
        <v>12</v>
      </c>
      <c r="F889" s="5">
        <f>ROUNDUP(MONTH(Data[[#This Row],[Date]])/3,0)</f>
        <v>4</v>
      </c>
      <c r="G889" t="s">
        <v>37</v>
      </c>
      <c r="H889" t="s">
        <v>56</v>
      </c>
      <c r="I889" t="s">
        <v>57</v>
      </c>
      <c r="J889" t="s">
        <v>34</v>
      </c>
      <c r="K889">
        <v>7</v>
      </c>
      <c r="L889" s="3">
        <v>55.82</v>
      </c>
    </row>
    <row r="890" spans="1:12" x14ac:dyDescent="0.2">
      <c r="A890">
        <v>137548</v>
      </c>
      <c r="B890" s="2">
        <v>42289</v>
      </c>
      <c r="C890" s="7">
        <f>YEAR(Data[[#This Row],[Date]])</f>
        <v>2015</v>
      </c>
      <c r="D890" s="5" t="str">
        <f>TEXT(Data[[#This Row],[Date]], "mmm")</f>
        <v>Oct</v>
      </c>
      <c r="E890" s="5">
        <f>DAY(Data[[#This Row],[Date]])</f>
        <v>12</v>
      </c>
      <c r="F890" s="5">
        <f>ROUNDUP(MONTH(Data[[#This Row],[Date]])/3,0)</f>
        <v>4</v>
      </c>
      <c r="G890" t="s">
        <v>37</v>
      </c>
      <c r="H890" t="s">
        <v>56</v>
      </c>
      <c r="I890" t="s">
        <v>31</v>
      </c>
      <c r="J890" t="s">
        <v>12</v>
      </c>
      <c r="K890">
        <v>8</v>
      </c>
      <c r="L890" s="3">
        <v>49.88</v>
      </c>
    </row>
    <row r="891" spans="1:12" x14ac:dyDescent="0.2">
      <c r="A891">
        <v>137549</v>
      </c>
      <c r="B891" s="2">
        <v>42290</v>
      </c>
      <c r="C891" s="7">
        <f>YEAR(Data[[#This Row],[Date]])</f>
        <v>2015</v>
      </c>
      <c r="D891" s="5" t="str">
        <f>TEXT(Data[[#This Row],[Date]], "mmm")</f>
        <v>Oct</v>
      </c>
      <c r="E891" s="5">
        <f>DAY(Data[[#This Row],[Date]])</f>
        <v>13</v>
      </c>
      <c r="F891" s="5">
        <f>ROUNDUP(MONTH(Data[[#This Row],[Date]])/3,0)</f>
        <v>4</v>
      </c>
      <c r="G891" t="s">
        <v>14</v>
      </c>
      <c r="H891" t="s">
        <v>23</v>
      </c>
      <c r="I891" t="s">
        <v>58</v>
      </c>
      <c r="J891" t="s">
        <v>59</v>
      </c>
      <c r="K891">
        <v>17</v>
      </c>
      <c r="L891" s="3">
        <v>137.94</v>
      </c>
    </row>
    <row r="892" spans="1:12" x14ac:dyDescent="0.2">
      <c r="A892">
        <v>137550</v>
      </c>
      <c r="B892" s="2">
        <v>42291</v>
      </c>
      <c r="C892" s="7">
        <f>YEAR(Data[[#This Row],[Date]])</f>
        <v>2015</v>
      </c>
      <c r="D892" s="5" t="str">
        <f>TEXT(Data[[#This Row],[Date]], "mmm")</f>
        <v>Oct</v>
      </c>
      <c r="E892" s="5">
        <f>DAY(Data[[#This Row],[Date]])</f>
        <v>14</v>
      </c>
      <c r="F892" s="5">
        <f>ROUNDUP(MONTH(Data[[#This Row],[Date]])/3,0)</f>
        <v>4</v>
      </c>
      <c r="G892" t="s">
        <v>92</v>
      </c>
      <c r="H892" t="s">
        <v>6</v>
      </c>
      <c r="I892" t="s">
        <v>46</v>
      </c>
      <c r="J892" t="s">
        <v>8</v>
      </c>
      <c r="K892">
        <v>15</v>
      </c>
      <c r="L892" s="3">
        <v>123.67</v>
      </c>
    </row>
    <row r="893" spans="1:12" x14ac:dyDescent="0.2">
      <c r="A893">
        <v>137550</v>
      </c>
      <c r="B893" s="2">
        <v>42291</v>
      </c>
      <c r="C893" s="7">
        <f>YEAR(Data[[#This Row],[Date]])</f>
        <v>2015</v>
      </c>
      <c r="D893" s="5" t="str">
        <f>TEXT(Data[[#This Row],[Date]], "mmm")</f>
        <v>Oct</v>
      </c>
      <c r="E893" s="5">
        <f>DAY(Data[[#This Row],[Date]])</f>
        <v>14</v>
      </c>
      <c r="F893" s="5">
        <f>ROUNDUP(MONTH(Data[[#This Row],[Date]])/3,0)</f>
        <v>4</v>
      </c>
      <c r="G893" t="s">
        <v>92</v>
      </c>
      <c r="H893" t="s">
        <v>6</v>
      </c>
      <c r="I893" t="s">
        <v>66</v>
      </c>
      <c r="J893" t="s">
        <v>10</v>
      </c>
      <c r="K893">
        <v>23</v>
      </c>
      <c r="L893" s="3">
        <v>179.26</v>
      </c>
    </row>
    <row r="894" spans="1:12" x14ac:dyDescent="0.2">
      <c r="A894">
        <v>137550</v>
      </c>
      <c r="B894" s="2">
        <v>42291</v>
      </c>
      <c r="C894" s="7">
        <f>YEAR(Data[[#This Row],[Date]])</f>
        <v>2015</v>
      </c>
      <c r="D894" s="5" t="str">
        <f>TEXT(Data[[#This Row],[Date]], "mmm")</f>
        <v>Oct</v>
      </c>
      <c r="E894" s="5">
        <f>DAY(Data[[#This Row],[Date]])</f>
        <v>14</v>
      </c>
      <c r="F894" s="5">
        <f>ROUNDUP(MONTH(Data[[#This Row],[Date]])/3,0)</f>
        <v>4</v>
      </c>
      <c r="G894" t="s">
        <v>92</v>
      </c>
      <c r="H894" t="s">
        <v>6</v>
      </c>
      <c r="I894" t="s">
        <v>18</v>
      </c>
      <c r="J894" t="s">
        <v>19</v>
      </c>
      <c r="K894">
        <v>15</v>
      </c>
      <c r="L894" s="3">
        <v>155.91999999999999</v>
      </c>
    </row>
    <row r="895" spans="1:12" x14ac:dyDescent="0.2">
      <c r="A895">
        <v>137551</v>
      </c>
      <c r="B895" s="2">
        <v>42295</v>
      </c>
      <c r="C895" s="7">
        <f>YEAR(Data[[#This Row],[Date]])</f>
        <v>2015</v>
      </c>
      <c r="D895" s="5" t="str">
        <f>TEXT(Data[[#This Row],[Date]], "mmm")</f>
        <v>Oct</v>
      </c>
      <c r="E895" s="5">
        <f>DAY(Data[[#This Row],[Date]])</f>
        <v>18</v>
      </c>
      <c r="F895" s="5">
        <f>ROUNDUP(MONTH(Data[[#This Row],[Date]])/3,0)</f>
        <v>4</v>
      </c>
      <c r="G895" t="s">
        <v>92</v>
      </c>
      <c r="H895" t="s">
        <v>69</v>
      </c>
      <c r="I895" t="s">
        <v>89</v>
      </c>
      <c r="J895" t="s">
        <v>61</v>
      </c>
      <c r="K895">
        <v>4</v>
      </c>
      <c r="L895" s="3">
        <v>31.18</v>
      </c>
    </row>
    <row r="896" spans="1:12" x14ac:dyDescent="0.2">
      <c r="A896">
        <v>137552</v>
      </c>
      <c r="B896" s="2">
        <v>42295</v>
      </c>
      <c r="C896" s="7">
        <f>YEAR(Data[[#This Row],[Date]])</f>
        <v>2015</v>
      </c>
      <c r="D896" s="5" t="str">
        <f>TEXT(Data[[#This Row],[Date]], "mmm")</f>
        <v>Oct</v>
      </c>
      <c r="E896" s="5">
        <f>DAY(Data[[#This Row],[Date]])</f>
        <v>18</v>
      </c>
      <c r="F896" s="5">
        <f>ROUNDUP(MONTH(Data[[#This Row],[Date]])/3,0)</f>
        <v>4</v>
      </c>
      <c r="G896" t="s">
        <v>92</v>
      </c>
      <c r="H896" t="s">
        <v>48</v>
      </c>
      <c r="I896" t="s">
        <v>54</v>
      </c>
      <c r="J896" t="s">
        <v>25</v>
      </c>
      <c r="K896">
        <v>17</v>
      </c>
      <c r="L896" s="3">
        <v>107.02</v>
      </c>
    </row>
    <row r="897" spans="1:12" x14ac:dyDescent="0.2">
      <c r="A897">
        <v>137552</v>
      </c>
      <c r="B897" s="2">
        <v>42295</v>
      </c>
      <c r="C897" s="7">
        <f>YEAR(Data[[#This Row],[Date]])</f>
        <v>2015</v>
      </c>
      <c r="D897" s="5" t="str">
        <f>TEXT(Data[[#This Row],[Date]], "mmm")</f>
        <v>Oct</v>
      </c>
      <c r="E897" s="5">
        <f>DAY(Data[[#This Row],[Date]])</f>
        <v>18</v>
      </c>
      <c r="F897" s="5">
        <f>ROUNDUP(MONTH(Data[[#This Row],[Date]])/3,0)</f>
        <v>4</v>
      </c>
      <c r="G897" t="s">
        <v>92</v>
      </c>
      <c r="H897" t="s">
        <v>48</v>
      </c>
      <c r="I897" t="s">
        <v>100</v>
      </c>
      <c r="J897" t="s">
        <v>25</v>
      </c>
      <c r="K897">
        <v>18</v>
      </c>
      <c r="L897" s="3">
        <v>172.69</v>
      </c>
    </row>
    <row r="898" spans="1:12" x14ac:dyDescent="0.2">
      <c r="A898">
        <v>137552</v>
      </c>
      <c r="B898" s="2">
        <v>42295</v>
      </c>
      <c r="C898" s="7">
        <f>YEAR(Data[[#This Row],[Date]])</f>
        <v>2015</v>
      </c>
      <c r="D898" s="5" t="str">
        <f>TEXT(Data[[#This Row],[Date]], "mmm")</f>
        <v>Oct</v>
      </c>
      <c r="E898" s="5">
        <f>DAY(Data[[#This Row],[Date]])</f>
        <v>18</v>
      </c>
      <c r="F898" s="5">
        <f>ROUNDUP(MONTH(Data[[#This Row],[Date]])/3,0)</f>
        <v>4</v>
      </c>
      <c r="G898" t="s">
        <v>92</v>
      </c>
      <c r="H898" t="s">
        <v>48</v>
      </c>
      <c r="I898" t="s">
        <v>16</v>
      </c>
      <c r="J898" t="s">
        <v>12</v>
      </c>
      <c r="K898">
        <v>11</v>
      </c>
      <c r="L898" s="3">
        <v>67.260000000000005</v>
      </c>
    </row>
    <row r="899" spans="1:12" x14ac:dyDescent="0.2">
      <c r="A899">
        <v>137552</v>
      </c>
      <c r="B899" s="2">
        <v>42295</v>
      </c>
      <c r="C899" s="7">
        <f>YEAR(Data[[#This Row],[Date]])</f>
        <v>2015</v>
      </c>
      <c r="D899" s="5" t="str">
        <f>TEXT(Data[[#This Row],[Date]], "mmm")</f>
        <v>Oct</v>
      </c>
      <c r="E899" s="5">
        <f>DAY(Data[[#This Row],[Date]])</f>
        <v>18</v>
      </c>
      <c r="F899" s="5">
        <f>ROUNDUP(MONTH(Data[[#This Row],[Date]])/3,0)</f>
        <v>4</v>
      </c>
      <c r="G899" t="s">
        <v>92</v>
      </c>
      <c r="H899" t="s">
        <v>48</v>
      </c>
      <c r="I899" t="s">
        <v>41</v>
      </c>
      <c r="J899" t="s">
        <v>12</v>
      </c>
      <c r="K899">
        <v>15</v>
      </c>
      <c r="L899" s="3">
        <v>124.72</v>
      </c>
    </row>
    <row r="900" spans="1:12" x14ac:dyDescent="0.2">
      <c r="A900">
        <v>137553</v>
      </c>
      <c r="B900" s="2">
        <v>42295</v>
      </c>
      <c r="C900" s="7">
        <f>YEAR(Data[[#This Row],[Date]])</f>
        <v>2015</v>
      </c>
      <c r="D900" s="5" t="str">
        <f>TEXT(Data[[#This Row],[Date]], "mmm")</f>
        <v>Oct</v>
      </c>
      <c r="E900" s="5">
        <f>DAY(Data[[#This Row],[Date]])</f>
        <v>18</v>
      </c>
      <c r="F900" s="5">
        <f>ROUNDUP(MONTH(Data[[#This Row],[Date]])/3,0)</f>
        <v>4</v>
      </c>
      <c r="G900" t="s">
        <v>79</v>
      </c>
      <c r="H900" t="s">
        <v>80</v>
      </c>
      <c r="I900" t="s">
        <v>82</v>
      </c>
      <c r="J900" t="s">
        <v>10</v>
      </c>
      <c r="K900">
        <v>10</v>
      </c>
      <c r="L900" s="3">
        <v>86.74</v>
      </c>
    </row>
    <row r="901" spans="1:12" x14ac:dyDescent="0.2">
      <c r="A901">
        <v>137553</v>
      </c>
      <c r="B901" s="2">
        <v>42295</v>
      </c>
      <c r="C901" s="7">
        <f>YEAR(Data[[#This Row],[Date]])</f>
        <v>2015</v>
      </c>
      <c r="D901" s="5" t="str">
        <f>TEXT(Data[[#This Row],[Date]], "mmm")</f>
        <v>Oct</v>
      </c>
      <c r="E901" s="5">
        <f>DAY(Data[[#This Row],[Date]])</f>
        <v>18</v>
      </c>
      <c r="F901" s="5">
        <f>ROUNDUP(MONTH(Data[[#This Row],[Date]])/3,0)</f>
        <v>4</v>
      </c>
      <c r="G901" t="s">
        <v>79</v>
      </c>
      <c r="H901" t="s">
        <v>80</v>
      </c>
      <c r="I901" t="s">
        <v>36</v>
      </c>
      <c r="J901" t="s">
        <v>12</v>
      </c>
      <c r="K901">
        <v>6</v>
      </c>
      <c r="L901" s="3">
        <v>38.61</v>
      </c>
    </row>
    <row r="902" spans="1:12" x14ac:dyDescent="0.2">
      <c r="A902">
        <v>137554</v>
      </c>
      <c r="B902" s="2">
        <v>42295</v>
      </c>
      <c r="C902" s="7">
        <f>YEAR(Data[[#This Row],[Date]])</f>
        <v>2015</v>
      </c>
      <c r="D902" s="5" t="str">
        <f>TEXT(Data[[#This Row],[Date]], "mmm")</f>
        <v>Oct</v>
      </c>
      <c r="E902" s="5">
        <f>DAY(Data[[#This Row],[Date]])</f>
        <v>18</v>
      </c>
      <c r="F902" s="5">
        <f>ROUNDUP(MONTH(Data[[#This Row],[Date]])/3,0)</f>
        <v>4</v>
      </c>
      <c r="G902" t="s">
        <v>92</v>
      </c>
      <c r="H902" t="s">
        <v>53</v>
      </c>
      <c r="I902" t="s">
        <v>18</v>
      </c>
      <c r="J902" t="s">
        <v>19</v>
      </c>
      <c r="K902">
        <v>9</v>
      </c>
      <c r="L902" s="3">
        <v>93.55</v>
      </c>
    </row>
    <row r="903" spans="1:12" x14ac:dyDescent="0.2">
      <c r="A903">
        <v>137556</v>
      </c>
      <c r="B903" s="2">
        <v>42296</v>
      </c>
      <c r="C903" s="7">
        <f>YEAR(Data[[#This Row],[Date]])</f>
        <v>2015</v>
      </c>
      <c r="D903" s="5" t="str">
        <f>TEXT(Data[[#This Row],[Date]], "mmm")</f>
        <v>Oct</v>
      </c>
      <c r="E903" s="5">
        <f>DAY(Data[[#This Row],[Date]])</f>
        <v>19</v>
      </c>
      <c r="F903" s="5">
        <f>ROUNDUP(MONTH(Data[[#This Row],[Date]])/3,0)</f>
        <v>4</v>
      </c>
      <c r="G903" t="s">
        <v>101</v>
      </c>
      <c r="H903" t="s">
        <v>38</v>
      </c>
      <c r="I903" t="s">
        <v>54</v>
      </c>
      <c r="J903" t="s">
        <v>25</v>
      </c>
      <c r="K903">
        <v>11</v>
      </c>
      <c r="L903" s="3">
        <v>92.88</v>
      </c>
    </row>
    <row r="904" spans="1:12" x14ac:dyDescent="0.2">
      <c r="A904">
        <v>137556</v>
      </c>
      <c r="B904" s="2">
        <v>42296</v>
      </c>
      <c r="C904" s="7">
        <f>YEAR(Data[[#This Row],[Date]])</f>
        <v>2015</v>
      </c>
      <c r="D904" s="5" t="str">
        <f>TEXT(Data[[#This Row],[Date]], "mmm")</f>
        <v>Oct</v>
      </c>
      <c r="E904" s="5">
        <f>DAY(Data[[#This Row],[Date]])</f>
        <v>19</v>
      </c>
      <c r="F904" s="5">
        <f>ROUNDUP(MONTH(Data[[#This Row],[Date]])/3,0)</f>
        <v>4</v>
      </c>
      <c r="G904" t="s">
        <v>101</v>
      </c>
      <c r="H904" t="s">
        <v>38</v>
      </c>
      <c r="I904" t="s">
        <v>26</v>
      </c>
      <c r="J904" t="s">
        <v>10</v>
      </c>
      <c r="K904">
        <v>9</v>
      </c>
      <c r="L904" s="3">
        <v>111.54</v>
      </c>
    </row>
    <row r="905" spans="1:12" x14ac:dyDescent="0.2">
      <c r="A905">
        <v>137556</v>
      </c>
      <c r="B905" s="2">
        <v>42296</v>
      </c>
      <c r="C905" s="7">
        <f>YEAR(Data[[#This Row],[Date]])</f>
        <v>2015</v>
      </c>
      <c r="D905" s="5" t="str">
        <f>TEXT(Data[[#This Row],[Date]], "mmm")</f>
        <v>Oct</v>
      </c>
      <c r="E905" s="5">
        <f>DAY(Data[[#This Row],[Date]])</f>
        <v>19</v>
      </c>
      <c r="F905" s="5">
        <f>ROUNDUP(MONTH(Data[[#This Row],[Date]])/3,0)</f>
        <v>4</v>
      </c>
      <c r="G905" t="s">
        <v>101</v>
      </c>
      <c r="H905" t="s">
        <v>38</v>
      </c>
      <c r="I905" t="s">
        <v>41</v>
      </c>
      <c r="J905" t="s">
        <v>12</v>
      </c>
      <c r="K905">
        <v>20</v>
      </c>
      <c r="L905" s="3">
        <v>150.31</v>
      </c>
    </row>
    <row r="906" spans="1:12" x14ac:dyDescent="0.2">
      <c r="A906">
        <v>137556</v>
      </c>
      <c r="B906" s="2">
        <v>42296</v>
      </c>
      <c r="C906" s="7">
        <f>YEAR(Data[[#This Row],[Date]])</f>
        <v>2015</v>
      </c>
      <c r="D906" s="5" t="str">
        <f>TEXT(Data[[#This Row],[Date]], "mmm")</f>
        <v>Oct</v>
      </c>
      <c r="E906" s="5">
        <f>DAY(Data[[#This Row],[Date]])</f>
        <v>19</v>
      </c>
      <c r="F906" s="5">
        <f>ROUNDUP(MONTH(Data[[#This Row],[Date]])/3,0)</f>
        <v>4</v>
      </c>
      <c r="G906" t="s">
        <v>101</v>
      </c>
      <c r="H906" t="s">
        <v>38</v>
      </c>
      <c r="I906" t="s">
        <v>49</v>
      </c>
      <c r="J906" t="s">
        <v>12</v>
      </c>
      <c r="K906">
        <v>19</v>
      </c>
      <c r="L906" s="3">
        <v>182.28</v>
      </c>
    </row>
    <row r="907" spans="1:12" x14ac:dyDescent="0.2">
      <c r="A907">
        <v>137557</v>
      </c>
      <c r="B907" s="2">
        <v>42296</v>
      </c>
      <c r="C907" s="7">
        <f>YEAR(Data[[#This Row],[Date]])</f>
        <v>2015</v>
      </c>
      <c r="D907" s="5" t="str">
        <f>TEXT(Data[[#This Row],[Date]], "mmm")</f>
        <v>Oct</v>
      </c>
      <c r="E907" s="5">
        <f>DAY(Data[[#This Row],[Date]])</f>
        <v>19</v>
      </c>
      <c r="F907" s="5">
        <f>ROUNDUP(MONTH(Data[[#This Row],[Date]])/3,0)</f>
        <v>4</v>
      </c>
      <c r="G907" t="s">
        <v>101</v>
      </c>
      <c r="H907" t="s">
        <v>6</v>
      </c>
      <c r="I907" t="s">
        <v>91</v>
      </c>
      <c r="J907" t="s">
        <v>12</v>
      </c>
      <c r="K907">
        <v>8</v>
      </c>
      <c r="L907" s="3">
        <v>63.96</v>
      </c>
    </row>
    <row r="908" spans="1:12" x14ac:dyDescent="0.2">
      <c r="A908">
        <v>137558</v>
      </c>
      <c r="B908" s="2">
        <v>42298</v>
      </c>
      <c r="C908" s="7">
        <f>YEAR(Data[[#This Row],[Date]])</f>
        <v>2015</v>
      </c>
      <c r="D908" s="5" t="str">
        <f>TEXT(Data[[#This Row],[Date]], "mmm")</f>
        <v>Oct</v>
      </c>
      <c r="E908" s="5">
        <f>DAY(Data[[#This Row],[Date]])</f>
        <v>21</v>
      </c>
      <c r="F908" s="5">
        <f>ROUNDUP(MONTH(Data[[#This Row],[Date]])/3,0)</f>
        <v>4</v>
      </c>
      <c r="G908" t="s">
        <v>92</v>
      </c>
      <c r="H908" t="s">
        <v>104</v>
      </c>
      <c r="I908" t="s">
        <v>68</v>
      </c>
      <c r="J908" t="s">
        <v>12</v>
      </c>
      <c r="K908">
        <v>15</v>
      </c>
      <c r="L908" s="3">
        <v>105.68</v>
      </c>
    </row>
    <row r="909" spans="1:12" x14ac:dyDescent="0.2">
      <c r="A909">
        <v>137559</v>
      </c>
      <c r="B909" s="2">
        <v>42298</v>
      </c>
      <c r="C909" s="7">
        <f>YEAR(Data[[#This Row],[Date]])</f>
        <v>2015</v>
      </c>
      <c r="D909" s="5" t="str">
        <f>TEXT(Data[[#This Row],[Date]], "mmm")</f>
        <v>Oct</v>
      </c>
      <c r="E909" s="5">
        <f>DAY(Data[[#This Row],[Date]])</f>
        <v>21</v>
      </c>
      <c r="F909" s="5">
        <f>ROUNDUP(MONTH(Data[[#This Row],[Date]])/3,0)</f>
        <v>4</v>
      </c>
      <c r="G909" t="s">
        <v>55</v>
      </c>
      <c r="H909" t="s">
        <v>45</v>
      </c>
      <c r="I909" t="s">
        <v>26</v>
      </c>
      <c r="J909" t="s">
        <v>10</v>
      </c>
      <c r="K909">
        <v>2</v>
      </c>
      <c r="L909" s="3">
        <v>25.99</v>
      </c>
    </row>
    <row r="910" spans="1:12" x14ac:dyDescent="0.2">
      <c r="A910">
        <v>137559</v>
      </c>
      <c r="B910" s="2">
        <v>42298</v>
      </c>
      <c r="C910" s="7">
        <f>YEAR(Data[[#This Row],[Date]])</f>
        <v>2015</v>
      </c>
      <c r="D910" s="5" t="str">
        <f>TEXT(Data[[#This Row],[Date]], "mmm")</f>
        <v>Oct</v>
      </c>
      <c r="E910" s="5">
        <f>DAY(Data[[#This Row],[Date]])</f>
        <v>21</v>
      </c>
      <c r="F910" s="5">
        <f>ROUNDUP(MONTH(Data[[#This Row],[Date]])/3,0)</f>
        <v>4</v>
      </c>
      <c r="G910" t="s">
        <v>55</v>
      </c>
      <c r="H910" t="s">
        <v>45</v>
      </c>
      <c r="I910" t="s">
        <v>57</v>
      </c>
      <c r="J910" t="s">
        <v>34</v>
      </c>
      <c r="K910">
        <v>24</v>
      </c>
      <c r="L910" s="3">
        <v>214.89</v>
      </c>
    </row>
    <row r="911" spans="1:12" x14ac:dyDescent="0.2">
      <c r="A911">
        <v>137559</v>
      </c>
      <c r="B911" s="2">
        <v>42298</v>
      </c>
      <c r="C911" s="7">
        <f>YEAR(Data[[#This Row],[Date]])</f>
        <v>2015</v>
      </c>
      <c r="D911" s="5" t="str">
        <f>TEXT(Data[[#This Row],[Date]], "mmm")</f>
        <v>Oct</v>
      </c>
      <c r="E911" s="5">
        <f>DAY(Data[[#This Row],[Date]])</f>
        <v>21</v>
      </c>
      <c r="F911" s="5">
        <f>ROUNDUP(MONTH(Data[[#This Row],[Date]])/3,0)</f>
        <v>4</v>
      </c>
      <c r="G911" t="s">
        <v>55</v>
      </c>
      <c r="H911" t="s">
        <v>45</v>
      </c>
      <c r="I911" t="s">
        <v>16</v>
      </c>
      <c r="J911" t="s">
        <v>12</v>
      </c>
      <c r="K911">
        <v>15</v>
      </c>
      <c r="L911" s="3">
        <v>107.91</v>
      </c>
    </row>
    <row r="912" spans="1:12" x14ac:dyDescent="0.2">
      <c r="A912">
        <v>137559</v>
      </c>
      <c r="B912" s="2">
        <v>42298</v>
      </c>
      <c r="C912" s="7">
        <f>YEAR(Data[[#This Row],[Date]])</f>
        <v>2015</v>
      </c>
      <c r="D912" s="5" t="str">
        <f>TEXT(Data[[#This Row],[Date]], "mmm")</f>
        <v>Oct</v>
      </c>
      <c r="E912" s="5">
        <f>DAY(Data[[#This Row],[Date]])</f>
        <v>21</v>
      </c>
      <c r="F912" s="5">
        <f>ROUNDUP(MONTH(Data[[#This Row],[Date]])/3,0)</f>
        <v>4</v>
      </c>
      <c r="G912" t="s">
        <v>55</v>
      </c>
      <c r="H912" t="s">
        <v>45</v>
      </c>
      <c r="I912" t="s">
        <v>51</v>
      </c>
      <c r="J912" t="s">
        <v>52</v>
      </c>
      <c r="K912">
        <v>17</v>
      </c>
      <c r="L912" s="3">
        <v>121.46</v>
      </c>
    </row>
    <row r="913" spans="1:12" x14ac:dyDescent="0.2">
      <c r="A913">
        <v>137560</v>
      </c>
      <c r="B913" s="2">
        <v>42299</v>
      </c>
      <c r="C913" s="7">
        <f>YEAR(Data[[#This Row],[Date]])</f>
        <v>2015</v>
      </c>
      <c r="D913" s="5" t="str">
        <f>TEXT(Data[[#This Row],[Date]], "mmm")</f>
        <v>Oct</v>
      </c>
      <c r="E913" s="5">
        <f>DAY(Data[[#This Row],[Date]])</f>
        <v>22</v>
      </c>
      <c r="F913" s="5">
        <f>ROUNDUP(MONTH(Data[[#This Row],[Date]])/3,0)</f>
        <v>4</v>
      </c>
      <c r="G913" t="s">
        <v>92</v>
      </c>
      <c r="H913" t="s">
        <v>86</v>
      </c>
      <c r="I913" t="s">
        <v>70</v>
      </c>
      <c r="J913" t="s">
        <v>10</v>
      </c>
      <c r="K913">
        <v>13</v>
      </c>
      <c r="L913" s="3">
        <v>105.48</v>
      </c>
    </row>
    <row r="914" spans="1:12" x14ac:dyDescent="0.2">
      <c r="A914">
        <v>137561</v>
      </c>
      <c r="B914" s="2">
        <v>42299</v>
      </c>
      <c r="C914" s="7">
        <f>YEAR(Data[[#This Row],[Date]])</f>
        <v>2015</v>
      </c>
      <c r="D914" s="5" t="str">
        <f>TEXT(Data[[#This Row],[Date]], "mmm")</f>
        <v>Oct</v>
      </c>
      <c r="E914" s="5">
        <f>DAY(Data[[#This Row],[Date]])</f>
        <v>22</v>
      </c>
      <c r="F914" s="5">
        <f>ROUNDUP(MONTH(Data[[#This Row],[Date]])/3,0)</f>
        <v>4</v>
      </c>
      <c r="G914" t="s">
        <v>79</v>
      </c>
      <c r="H914" t="s">
        <v>80</v>
      </c>
      <c r="I914" t="s">
        <v>13</v>
      </c>
      <c r="J914" t="s">
        <v>12</v>
      </c>
      <c r="K914">
        <v>7</v>
      </c>
      <c r="L914" s="3">
        <v>53.86</v>
      </c>
    </row>
    <row r="915" spans="1:12" x14ac:dyDescent="0.2">
      <c r="A915">
        <v>137561</v>
      </c>
      <c r="B915" s="2">
        <v>42299</v>
      </c>
      <c r="C915" s="7">
        <f>YEAR(Data[[#This Row],[Date]])</f>
        <v>2015</v>
      </c>
      <c r="D915" s="5" t="str">
        <f>TEXT(Data[[#This Row],[Date]], "mmm")</f>
        <v>Oct</v>
      </c>
      <c r="E915" s="5">
        <f>DAY(Data[[#This Row],[Date]])</f>
        <v>22</v>
      </c>
      <c r="F915" s="5">
        <f>ROUNDUP(MONTH(Data[[#This Row],[Date]])/3,0)</f>
        <v>4</v>
      </c>
      <c r="G915" t="s">
        <v>79</v>
      </c>
      <c r="H915" t="s">
        <v>80</v>
      </c>
      <c r="I915" t="s">
        <v>68</v>
      </c>
      <c r="J915" t="s">
        <v>12</v>
      </c>
      <c r="K915">
        <v>2</v>
      </c>
      <c r="L915" s="3">
        <v>17.09</v>
      </c>
    </row>
    <row r="916" spans="1:12" x14ac:dyDescent="0.2">
      <c r="A916">
        <v>137562</v>
      </c>
      <c r="B916" s="2">
        <v>42301</v>
      </c>
      <c r="C916" s="7">
        <f>YEAR(Data[[#This Row],[Date]])</f>
        <v>2015</v>
      </c>
      <c r="D916" s="5" t="str">
        <f>TEXT(Data[[#This Row],[Date]], "mmm")</f>
        <v>Oct</v>
      </c>
      <c r="E916" s="5">
        <f>DAY(Data[[#This Row],[Date]])</f>
        <v>24</v>
      </c>
      <c r="F916" s="5">
        <f>ROUNDUP(MONTH(Data[[#This Row],[Date]])/3,0)</f>
        <v>4</v>
      </c>
      <c r="G916" t="s">
        <v>92</v>
      </c>
      <c r="H916" t="s">
        <v>86</v>
      </c>
      <c r="I916" t="s">
        <v>66</v>
      </c>
      <c r="J916" t="s">
        <v>10</v>
      </c>
      <c r="K916">
        <v>2</v>
      </c>
      <c r="L916" s="3">
        <v>12.73</v>
      </c>
    </row>
    <row r="917" spans="1:12" x14ac:dyDescent="0.2">
      <c r="A917">
        <v>137562</v>
      </c>
      <c r="B917" s="2">
        <v>42301</v>
      </c>
      <c r="C917" s="7">
        <f>YEAR(Data[[#This Row],[Date]])</f>
        <v>2015</v>
      </c>
      <c r="D917" s="5" t="str">
        <f>TEXT(Data[[#This Row],[Date]], "mmm")</f>
        <v>Oct</v>
      </c>
      <c r="E917" s="5">
        <f>DAY(Data[[#This Row],[Date]])</f>
        <v>24</v>
      </c>
      <c r="F917" s="5">
        <f>ROUNDUP(MONTH(Data[[#This Row],[Date]])/3,0)</f>
        <v>4</v>
      </c>
      <c r="G917" t="s">
        <v>92</v>
      </c>
      <c r="H917" t="s">
        <v>86</v>
      </c>
      <c r="I917" t="s">
        <v>57</v>
      </c>
      <c r="J917" t="s">
        <v>34</v>
      </c>
      <c r="K917">
        <v>9</v>
      </c>
      <c r="L917" s="3">
        <v>56.66</v>
      </c>
    </row>
    <row r="918" spans="1:12" x14ac:dyDescent="0.2">
      <c r="A918">
        <v>137563</v>
      </c>
      <c r="B918" s="2">
        <v>42301</v>
      </c>
      <c r="C918" s="7">
        <f>YEAR(Data[[#This Row],[Date]])</f>
        <v>2015</v>
      </c>
      <c r="D918" s="5" t="str">
        <f>TEXT(Data[[#This Row],[Date]], "mmm")</f>
        <v>Oct</v>
      </c>
      <c r="E918" s="5">
        <f>DAY(Data[[#This Row],[Date]])</f>
        <v>24</v>
      </c>
      <c r="F918" s="5">
        <f>ROUNDUP(MONTH(Data[[#This Row],[Date]])/3,0)</f>
        <v>4</v>
      </c>
      <c r="G918" t="s">
        <v>37</v>
      </c>
      <c r="H918" t="s">
        <v>45</v>
      </c>
      <c r="I918" t="s">
        <v>58</v>
      </c>
      <c r="J918" t="s">
        <v>59</v>
      </c>
      <c r="K918">
        <v>13</v>
      </c>
      <c r="L918" s="3">
        <v>105.48</v>
      </c>
    </row>
    <row r="919" spans="1:12" x14ac:dyDescent="0.2">
      <c r="A919">
        <v>137563</v>
      </c>
      <c r="B919" s="2">
        <v>42301</v>
      </c>
      <c r="C919" s="7">
        <f>YEAR(Data[[#This Row],[Date]])</f>
        <v>2015</v>
      </c>
      <c r="D919" s="5" t="str">
        <f>TEXT(Data[[#This Row],[Date]], "mmm")</f>
        <v>Oct</v>
      </c>
      <c r="E919" s="5">
        <f>DAY(Data[[#This Row],[Date]])</f>
        <v>24</v>
      </c>
      <c r="F919" s="5">
        <f>ROUNDUP(MONTH(Data[[#This Row],[Date]])/3,0)</f>
        <v>4</v>
      </c>
      <c r="G919" t="s">
        <v>37</v>
      </c>
      <c r="H919" t="s">
        <v>45</v>
      </c>
      <c r="I919" t="s">
        <v>105</v>
      </c>
      <c r="J919" t="s">
        <v>12</v>
      </c>
      <c r="K919">
        <v>2</v>
      </c>
      <c r="L919" s="3">
        <v>15.07</v>
      </c>
    </row>
    <row r="920" spans="1:12" x14ac:dyDescent="0.2">
      <c r="A920">
        <v>137563</v>
      </c>
      <c r="B920" s="2">
        <v>42301</v>
      </c>
      <c r="C920" s="7">
        <f>YEAR(Data[[#This Row],[Date]])</f>
        <v>2015</v>
      </c>
      <c r="D920" s="5" t="str">
        <f>TEXT(Data[[#This Row],[Date]], "mmm")</f>
        <v>Oct</v>
      </c>
      <c r="E920" s="5">
        <f>DAY(Data[[#This Row],[Date]])</f>
        <v>24</v>
      </c>
      <c r="F920" s="5">
        <f>ROUNDUP(MONTH(Data[[#This Row],[Date]])/3,0)</f>
        <v>4</v>
      </c>
      <c r="G920" t="s">
        <v>37</v>
      </c>
      <c r="H920" t="s">
        <v>45</v>
      </c>
      <c r="I920" t="s">
        <v>11</v>
      </c>
      <c r="J920" t="s">
        <v>12</v>
      </c>
      <c r="K920">
        <v>11</v>
      </c>
      <c r="L920" s="3">
        <v>97.18</v>
      </c>
    </row>
    <row r="921" spans="1:12" x14ac:dyDescent="0.2">
      <c r="A921">
        <v>137563</v>
      </c>
      <c r="B921" s="2">
        <v>42301</v>
      </c>
      <c r="C921" s="7">
        <f>YEAR(Data[[#This Row],[Date]])</f>
        <v>2015</v>
      </c>
      <c r="D921" s="5" t="str">
        <f>TEXT(Data[[#This Row],[Date]], "mmm")</f>
        <v>Oct</v>
      </c>
      <c r="E921" s="5">
        <f>DAY(Data[[#This Row],[Date]])</f>
        <v>24</v>
      </c>
      <c r="F921" s="5">
        <f>ROUNDUP(MONTH(Data[[#This Row],[Date]])/3,0)</f>
        <v>4</v>
      </c>
      <c r="G921" t="s">
        <v>37</v>
      </c>
      <c r="H921" t="s">
        <v>45</v>
      </c>
      <c r="I921" t="s">
        <v>51</v>
      </c>
      <c r="J921" t="s">
        <v>52</v>
      </c>
      <c r="K921">
        <v>15</v>
      </c>
      <c r="L921" s="3">
        <v>99.37</v>
      </c>
    </row>
    <row r="922" spans="1:12" x14ac:dyDescent="0.2">
      <c r="A922">
        <v>137564</v>
      </c>
      <c r="B922" s="2">
        <v>42301</v>
      </c>
      <c r="C922" s="7">
        <f>YEAR(Data[[#This Row],[Date]])</f>
        <v>2015</v>
      </c>
      <c r="D922" s="5" t="str">
        <f>TEXT(Data[[#This Row],[Date]], "mmm")</f>
        <v>Oct</v>
      </c>
      <c r="E922" s="5">
        <f>DAY(Data[[#This Row],[Date]])</f>
        <v>24</v>
      </c>
      <c r="F922" s="5">
        <f>ROUNDUP(MONTH(Data[[#This Row],[Date]])/3,0)</f>
        <v>4</v>
      </c>
      <c r="G922" t="s">
        <v>92</v>
      </c>
      <c r="H922" t="s">
        <v>15</v>
      </c>
      <c r="I922" t="s">
        <v>17</v>
      </c>
      <c r="J922" t="s">
        <v>10</v>
      </c>
      <c r="K922">
        <v>25</v>
      </c>
      <c r="L922" s="3">
        <v>206.11</v>
      </c>
    </row>
    <row r="923" spans="1:12" x14ac:dyDescent="0.2">
      <c r="A923">
        <v>137564</v>
      </c>
      <c r="B923" s="2">
        <v>42301</v>
      </c>
      <c r="C923" s="7">
        <f>YEAR(Data[[#This Row],[Date]])</f>
        <v>2015</v>
      </c>
      <c r="D923" s="5" t="str">
        <f>TEXT(Data[[#This Row],[Date]], "mmm")</f>
        <v>Oct</v>
      </c>
      <c r="E923" s="5">
        <f>DAY(Data[[#This Row],[Date]])</f>
        <v>24</v>
      </c>
      <c r="F923" s="5">
        <f>ROUNDUP(MONTH(Data[[#This Row],[Date]])/3,0)</f>
        <v>4</v>
      </c>
      <c r="G923" t="s">
        <v>92</v>
      </c>
      <c r="H923" t="s">
        <v>15</v>
      </c>
      <c r="I923" t="s">
        <v>85</v>
      </c>
      <c r="J923" t="s">
        <v>10</v>
      </c>
      <c r="K923">
        <v>11</v>
      </c>
      <c r="L923" s="3">
        <v>80.02</v>
      </c>
    </row>
    <row r="924" spans="1:12" x14ac:dyDescent="0.2">
      <c r="A924">
        <v>137564</v>
      </c>
      <c r="B924" s="2">
        <v>42301</v>
      </c>
      <c r="C924" s="7">
        <f>YEAR(Data[[#This Row],[Date]])</f>
        <v>2015</v>
      </c>
      <c r="D924" s="5" t="str">
        <f>TEXT(Data[[#This Row],[Date]], "mmm")</f>
        <v>Oct</v>
      </c>
      <c r="E924" s="5">
        <f>DAY(Data[[#This Row],[Date]])</f>
        <v>24</v>
      </c>
      <c r="F924" s="5">
        <f>ROUNDUP(MONTH(Data[[#This Row],[Date]])/3,0)</f>
        <v>4</v>
      </c>
      <c r="G924" t="s">
        <v>92</v>
      </c>
      <c r="H924" t="s">
        <v>15</v>
      </c>
      <c r="I924" t="s">
        <v>16</v>
      </c>
      <c r="J924" t="s">
        <v>12</v>
      </c>
      <c r="K924">
        <v>14</v>
      </c>
      <c r="L924" s="3">
        <v>104.07</v>
      </c>
    </row>
    <row r="925" spans="1:12" x14ac:dyDescent="0.2">
      <c r="A925">
        <v>137565</v>
      </c>
      <c r="B925" s="2">
        <v>42302</v>
      </c>
      <c r="C925" s="7">
        <f>YEAR(Data[[#This Row],[Date]])</f>
        <v>2015</v>
      </c>
      <c r="D925" s="5" t="str">
        <f>TEXT(Data[[#This Row],[Date]], "mmm")</f>
        <v>Oct</v>
      </c>
      <c r="E925" s="5">
        <f>DAY(Data[[#This Row],[Date]])</f>
        <v>25</v>
      </c>
      <c r="F925" s="5">
        <f>ROUNDUP(MONTH(Data[[#This Row],[Date]])/3,0)</f>
        <v>4</v>
      </c>
      <c r="G925" t="s">
        <v>79</v>
      </c>
      <c r="H925" t="s">
        <v>38</v>
      </c>
      <c r="I925" t="s">
        <v>62</v>
      </c>
      <c r="J925" t="s">
        <v>10</v>
      </c>
      <c r="K925">
        <v>17</v>
      </c>
      <c r="L925" s="3">
        <v>112.62</v>
      </c>
    </row>
    <row r="926" spans="1:12" x14ac:dyDescent="0.2">
      <c r="A926">
        <v>137565</v>
      </c>
      <c r="B926" s="2">
        <v>42302</v>
      </c>
      <c r="C926" s="7">
        <f>YEAR(Data[[#This Row],[Date]])</f>
        <v>2015</v>
      </c>
      <c r="D926" s="5" t="str">
        <f>TEXT(Data[[#This Row],[Date]], "mmm")</f>
        <v>Oct</v>
      </c>
      <c r="E926" s="5">
        <f>DAY(Data[[#This Row],[Date]])</f>
        <v>25</v>
      </c>
      <c r="F926" s="5">
        <f>ROUNDUP(MONTH(Data[[#This Row],[Date]])/3,0)</f>
        <v>4</v>
      </c>
      <c r="G926" t="s">
        <v>79</v>
      </c>
      <c r="H926" t="s">
        <v>38</v>
      </c>
      <c r="I926" t="s">
        <v>73</v>
      </c>
      <c r="J926" t="s">
        <v>12</v>
      </c>
      <c r="K926">
        <v>8</v>
      </c>
      <c r="L926" s="3">
        <v>61.16</v>
      </c>
    </row>
    <row r="927" spans="1:12" x14ac:dyDescent="0.2">
      <c r="A927">
        <v>137566</v>
      </c>
      <c r="B927" s="2">
        <v>42302</v>
      </c>
      <c r="C927" s="7">
        <f>YEAR(Data[[#This Row],[Date]])</f>
        <v>2015</v>
      </c>
      <c r="D927" s="5" t="str">
        <f>TEXT(Data[[#This Row],[Date]], "mmm")</f>
        <v>Oct</v>
      </c>
      <c r="E927" s="5">
        <f>DAY(Data[[#This Row],[Date]])</f>
        <v>25</v>
      </c>
      <c r="F927" s="5">
        <f>ROUNDUP(MONTH(Data[[#This Row],[Date]])/3,0)</f>
        <v>4</v>
      </c>
      <c r="G927" t="s">
        <v>79</v>
      </c>
      <c r="H927" t="s">
        <v>71</v>
      </c>
      <c r="I927" t="s">
        <v>33</v>
      </c>
      <c r="J927" t="s">
        <v>34</v>
      </c>
      <c r="K927">
        <v>11</v>
      </c>
      <c r="L927" s="3">
        <v>109.94</v>
      </c>
    </row>
    <row r="928" spans="1:12" x14ac:dyDescent="0.2">
      <c r="A928">
        <v>137567</v>
      </c>
      <c r="B928" s="2">
        <v>42303</v>
      </c>
      <c r="C928" s="7">
        <f>YEAR(Data[[#This Row],[Date]])</f>
        <v>2015</v>
      </c>
      <c r="D928" s="5" t="str">
        <f>TEXT(Data[[#This Row],[Date]], "mmm")</f>
        <v>Oct</v>
      </c>
      <c r="E928" s="5">
        <f>DAY(Data[[#This Row],[Date]])</f>
        <v>26</v>
      </c>
      <c r="F928" s="5">
        <f>ROUNDUP(MONTH(Data[[#This Row],[Date]])/3,0)</f>
        <v>4</v>
      </c>
      <c r="G928" t="s">
        <v>55</v>
      </c>
      <c r="H928" t="s">
        <v>23</v>
      </c>
      <c r="I928" t="s">
        <v>82</v>
      </c>
      <c r="J928" t="s">
        <v>10</v>
      </c>
      <c r="K928">
        <v>9</v>
      </c>
      <c r="L928" s="3">
        <v>80.58</v>
      </c>
    </row>
    <row r="929" spans="1:12" x14ac:dyDescent="0.2">
      <c r="A929">
        <v>137567</v>
      </c>
      <c r="B929" s="2">
        <v>42303</v>
      </c>
      <c r="C929" s="7">
        <f>YEAR(Data[[#This Row],[Date]])</f>
        <v>2015</v>
      </c>
      <c r="D929" s="5" t="str">
        <f>TEXT(Data[[#This Row],[Date]], "mmm")</f>
        <v>Oct</v>
      </c>
      <c r="E929" s="5">
        <f>DAY(Data[[#This Row],[Date]])</f>
        <v>26</v>
      </c>
      <c r="F929" s="5">
        <f>ROUNDUP(MONTH(Data[[#This Row],[Date]])/3,0)</f>
        <v>4</v>
      </c>
      <c r="G929" t="s">
        <v>55</v>
      </c>
      <c r="H929" t="s">
        <v>23</v>
      </c>
      <c r="I929" t="s">
        <v>16</v>
      </c>
      <c r="J929" t="s">
        <v>12</v>
      </c>
      <c r="K929">
        <v>13</v>
      </c>
      <c r="L929" s="3">
        <v>87.29</v>
      </c>
    </row>
    <row r="930" spans="1:12" x14ac:dyDescent="0.2">
      <c r="A930">
        <v>137568</v>
      </c>
      <c r="B930" s="2">
        <v>42303</v>
      </c>
      <c r="C930" s="7">
        <f>YEAR(Data[[#This Row],[Date]])</f>
        <v>2015</v>
      </c>
      <c r="D930" s="5" t="str">
        <f>TEXT(Data[[#This Row],[Date]], "mmm")</f>
        <v>Oct</v>
      </c>
      <c r="E930" s="5">
        <f>DAY(Data[[#This Row],[Date]])</f>
        <v>26</v>
      </c>
      <c r="F930" s="5">
        <f>ROUNDUP(MONTH(Data[[#This Row],[Date]])/3,0)</f>
        <v>4</v>
      </c>
      <c r="G930" t="s">
        <v>22</v>
      </c>
      <c r="H930" t="s">
        <v>6</v>
      </c>
      <c r="I930" t="s">
        <v>32</v>
      </c>
      <c r="J930" t="s">
        <v>8</v>
      </c>
      <c r="K930">
        <v>12</v>
      </c>
      <c r="L930" s="3">
        <v>77.22</v>
      </c>
    </row>
    <row r="931" spans="1:12" x14ac:dyDescent="0.2">
      <c r="A931">
        <v>137568</v>
      </c>
      <c r="B931" s="2">
        <v>42303</v>
      </c>
      <c r="C931" s="7">
        <f>YEAR(Data[[#This Row],[Date]])</f>
        <v>2015</v>
      </c>
      <c r="D931" s="5" t="str">
        <f>TEXT(Data[[#This Row],[Date]], "mmm")</f>
        <v>Oct</v>
      </c>
      <c r="E931" s="5">
        <f>DAY(Data[[#This Row],[Date]])</f>
        <v>26</v>
      </c>
      <c r="F931" s="5">
        <f>ROUNDUP(MONTH(Data[[#This Row],[Date]])/3,0)</f>
        <v>4</v>
      </c>
      <c r="G931" t="s">
        <v>22</v>
      </c>
      <c r="H931" t="s">
        <v>6</v>
      </c>
      <c r="I931" t="s">
        <v>76</v>
      </c>
      <c r="J931" t="s">
        <v>12</v>
      </c>
      <c r="K931">
        <v>15</v>
      </c>
      <c r="L931" s="3">
        <v>182.3</v>
      </c>
    </row>
    <row r="932" spans="1:12" x14ac:dyDescent="0.2">
      <c r="A932">
        <v>137568</v>
      </c>
      <c r="B932" s="2">
        <v>42303</v>
      </c>
      <c r="C932" s="7">
        <f>YEAR(Data[[#This Row],[Date]])</f>
        <v>2015</v>
      </c>
      <c r="D932" s="5" t="str">
        <f>TEXT(Data[[#This Row],[Date]], "mmm")</f>
        <v>Oct</v>
      </c>
      <c r="E932" s="5">
        <f>DAY(Data[[#This Row],[Date]])</f>
        <v>26</v>
      </c>
      <c r="F932" s="5">
        <f>ROUNDUP(MONTH(Data[[#This Row],[Date]])/3,0)</f>
        <v>4</v>
      </c>
      <c r="G932" t="s">
        <v>22</v>
      </c>
      <c r="H932" t="s">
        <v>6</v>
      </c>
      <c r="I932" t="s">
        <v>18</v>
      </c>
      <c r="J932" t="s">
        <v>19</v>
      </c>
      <c r="K932">
        <v>20</v>
      </c>
      <c r="L932" s="3">
        <v>195.9</v>
      </c>
    </row>
    <row r="933" spans="1:12" x14ac:dyDescent="0.2">
      <c r="A933">
        <v>137569</v>
      </c>
      <c r="B933" s="2">
        <v>42304</v>
      </c>
      <c r="C933" s="7">
        <f>YEAR(Data[[#This Row],[Date]])</f>
        <v>2015</v>
      </c>
      <c r="D933" s="5" t="str">
        <f>TEXT(Data[[#This Row],[Date]], "mmm")</f>
        <v>Oct</v>
      </c>
      <c r="E933" s="5">
        <f>DAY(Data[[#This Row],[Date]])</f>
        <v>27</v>
      </c>
      <c r="F933" s="5">
        <f>ROUNDUP(MONTH(Data[[#This Row],[Date]])/3,0)</f>
        <v>4</v>
      </c>
      <c r="G933" t="s">
        <v>99</v>
      </c>
      <c r="H933" t="s">
        <v>50</v>
      </c>
      <c r="I933" t="s">
        <v>72</v>
      </c>
      <c r="J933" t="s">
        <v>25</v>
      </c>
      <c r="K933">
        <v>18</v>
      </c>
      <c r="L933" s="3">
        <v>140.29</v>
      </c>
    </row>
    <row r="934" spans="1:12" x14ac:dyDescent="0.2">
      <c r="A934">
        <v>137569</v>
      </c>
      <c r="B934" s="2">
        <v>42304</v>
      </c>
      <c r="C934" s="7">
        <f>YEAR(Data[[#This Row],[Date]])</f>
        <v>2015</v>
      </c>
      <c r="D934" s="5" t="str">
        <f>TEXT(Data[[#This Row],[Date]], "mmm")</f>
        <v>Oct</v>
      </c>
      <c r="E934" s="5">
        <f>DAY(Data[[#This Row],[Date]])</f>
        <v>27</v>
      </c>
      <c r="F934" s="5">
        <f>ROUNDUP(MONTH(Data[[#This Row],[Date]])/3,0)</f>
        <v>4</v>
      </c>
      <c r="G934" t="s">
        <v>99</v>
      </c>
      <c r="H934" t="s">
        <v>50</v>
      </c>
      <c r="I934" t="s">
        <v>85</v>
      </c>
      <c r="J934" t="s">
        <v>10</v>
      </c>
      <c r="K934">
        <v>1</v>
      </c>
      <c r="L934" s="3">
        <v>8.39</v>
      </c>
    </row>
    <row r="935" spans="1:12" x14ac:dyDescent="0.2">
      <c r="A935">
        <v>137569</v>
      </c>
      <c r="B935" s="2">
        <v>42304</v>
      </c>
      <c r="C935" s="7">
        <f>YEAR(Data[[#This Row],[Date]])</f>
        <v>2015</v>
      </c>
      <c r="D935" s="5" t="str">
        <f>TEXT(Data[[#This Row],[Date]], "mmm")</f>
        <v>Oct</v>
      </c>
      <c r="E935" s="5">
        <f>DAY(Data[[#This Row],[Date]])</f>
        <v>27</v>
      </c>
      <c r="F935" s="5">
        <f>ROUNDUP(MONTH(Data[[#This Row],[Date]])/3,0)</f>
        <v>4</v>
      </c>
      <c r="G935" t="s">
        <v>99</v>
      </c>
      <c r="H935" t="s">
        <v>50</v>
      </c>
      <c r="I935" t="s">
        <v>26</v>
      </c>
      <c r="J935" t="s">
        <v>10</v>
      </c>
      <c r="K935">
        <v>7</v>
      </c>
      <c r="L935" s="3">
        <v>86.76</v>
      </c>
    </row>
    <row r="936" spans="1:12" x14ac:dyDescent="0.2">
      <c r="A936">
        <v>137569</v>
      </c>
      <c r="B936" s="2">
        <v>42304</v>
      </c>
      <c r="C936" s="7">
        <f>YEAR(Data[[#This Row],[Date]])</f>
        <v>2015</v>
      </c>
      <c r="D936" s="5" t="str">
        <f>TEXT(Data[[#This Row],[Date]], "mmm")</f>
        <v>Oct</v>
      </c>
      <c r="E936" s="5">
        <f>DAY(Data[[#This Row],[Date]])</f>
        <v>27</v>
      </c>
      <c r="F936" s="5">
        <f>ROUNDUP(MONTH(Data[[#This Row],[Date]])/3,0)</f>
        <v>4</v>
      </c>
      <c r="G936" t="s">
        <v>99</v>
      </c>
      <c r="H936" t="s">
        <v>50</v>
      </c>
      <c r="I936" t="s">
        <v>57</v>
      </c>
      <c r="J936" t="s">
        <v>34</v>
      </c>
      <c r="K936">
        <v>21</v>
      </c>
      <c r="L936" s="3">
        <v>179.21</v>
      </c>
    </row>
    <row r="937" spans="1:12" x14ac:dyDescent="0.2">
      <c r="A937">
        <v>137569</v>
      </c>
      <c r="B937" s="2">
        <v>42304</v>
      </c>
      <c r="C937" s="7">
        <f>YEAR(Data[[#This Row],[Date]])</f>
        <v>2015</v>
      </c>
      <c r="D937" s="5" t="str">
        <f>TEXT(Data[[#This Row],[Date]], "mmm")</f>
        <v>Oct</v>
      </c>
      <c r="E937" s="5">
        <f>DAY(Data[[#This Row],[Date]])</f>
        <v>27</v>
      </c>
      <c r="F937" s="5">
        <f>ROUNDUP(MONTH(Data[[#This Row],[Date]])/3,0)</f>
        <v>4</v>
      </c>
      <c r="G937" t="s">
        <v>99</v>
      </c>
      <c r="H937" t="s">
        <v>50</v>
      </c>
      <c r="I937" t="s">
        <v>49</v>
      </c>
      <c r="J937" t="s">
        <v>12</v>
      </c>
      <c r="K937">
        <v>21</v>
      </c>
      <c r="L937" s="3">
        <v>198.32</v>
      </c>
    </row>
    <row r="938" spans="1:12" x14ac:dyDescent="0.2">
      <c r="A938">
        <v>137570</v>
      </c>
      <c r="B938" s="2">
        <v>42306</v>
      </c>
      <c r="C938" s="7">
        <f>YEAR(Data[[#This Row],[Date]])</f>
        <v>2015</v>
      </c>
      <c r="D938" s="5" t="str">
        <f>TEXT(Data[[#This Row],[Date]], "mmm")</f>
        <v>Oct</v>
      </c>
      <c r="E938" s="5">
        <f>DAY(Data[[#This Row],[Date]])</f>
        <v>29</v>
      </c>
      <c r="F938" s="5">
        <f>ROUNDUP(MONTH(Data[[#This Row],[Date]])/3,0)</f>
        <v>4</v>
      </c>
      <c r="G938" t="s">
        <v>47</v>
      </c>
      <c r="H938" t="s">
        <v>86</v>
      </c>
      <c r="I938" t="s">
        <v>81</v>
      </c>
      <c r="J938" t="s">
        <v>25</v>
      </c>
      <c r="K938">
        <v>17</v>
      </c>
      <c r="L938" s="3">
        <v>119.25</v>
      </c>
    </row>
    <row r="939" spans="1:12" x14ac:dyDescent="0.2">
      <c r="A939">
        <v>137570</v>
      </c>
      <c r="B939" s="2">
        <v>42306</v>
      </c>
      <c r="C939" s="7">
        <f>YEAR(Data[[#This Row],[Date]])</f>
        <v>2015</v>
      </c>
      <c r="D939" s="5" t="str">
        <f>TEXT(Data[[#This Row],[Date]], "mmm")</f>
        <v>Oct</v>
      </c>
      <c r="E939" s="5">
        <f>DAY(Data[[#This Row],[Date]])</f>
        <v>29</v>
      </c>
      <c r="F939" s="5">
        <f>ROUNDUP(MONTH(Data[[#This Row],[Date]])/3,0)</f>
        <v>4</v>
      </c>
      <c r="G939" t="s">
        <v>47</v>
      </c>
      <c r="H939" t="s">
        <v>86</v>
      </c>
      <c r="I939" t="s">
        <v>64</v>
      </c>
      <c r="J939" t="s">
        <v>10</v>
      </c>
      <c r="K939">
        <v>19</v>
      </c>
      <c r="L939" s="3">
        <v>111.63</v>
      </c>
    </row>
    <row r="940" spans="1:12" x14ac:dyDescent="0.2">
      <c r="A940">
        <v>137571</v>
      </c>
      <c r="B940" s="2">
        <v>42306</v>
      </c>
      <c r="C940" s="7">
        <f>YEAR(Data[[#This Row],[Date]])</f>
        <v>2015</v>
      </c>
      <c r="D940" s="5" t="str">
        <f>TEXT(Data[[#This Row],[Date]], "mmm")</f>
        <v>Oct</v>
      </c>
      <c r="E940" s="5">
        <f>DAY(Data[[#This Row],[Date]])</f>
        <v>29</v>
      </c>
      <c r="F940" s="5">
        <f>ROUNDUP(MONTH(Data[[#This Row],[Date]])/3,0)</f>
        <v>4</v>
      </c>
      <c r="G940" t="s">
        <v>99</v>
      </c>
      <c r="H940" t="s">
        <v>38</v>
      </c>
      <c r="I940" t="s">
        <v>24</v>
      </c>
      <c r="J940" t="s">
        <v>25</v>
      </c>
      <c r="K940">
        <v>21</v>
      </c>
      <c r="L940" s="3">
        <v>148.56</v>
      </c>
    </row>
    <row r="941" spans="1:12" x14ac:dyDescent="0.2">
      <c r="A941">
        <v>137571</v>
      </c>
      <c r="B941" s="2">
        <v>42306</v>
      </c>
      <c r="C941" s="7">
        <f>YEAR(Data[[#This Row],[Date]])</f>
        <v>2015</v>
      </c>
      <c r="D941" s="5" t="str">
        <f>TEXT(Data[[#This Row],[Date]], "mmm")</f>
        <v>Oct</v>
      </c>
      <c r="E941" s="5">
        <f>DAY(Data[[#This Row],[Date]])</f>
        <v>29</v>
      </c>
      <c r="F941" s="5">
        <f>ROUNDUP(MONTH(Data[[#This Row],[Date]])/3,0)</f>
        <v>4</v>
      </c>
      <c r="G941" t="s">
        <v>99</v>
      </c>
      <c r="H941" t="s">
        <v>38</v>
      </c>
      <c r="I941" t="s">
        <v>67</v>
      </c>
      <c r="J941" t="s">
        <v>59</v>
      </c>
      <c r="K941">
        <v>19</v>
      </c>
      <c r="L941" s="3">
        <v>120.94</v>
      </c>
    </row>
    <row r="942" spans="1:12" x14ac:dyDescent="0.2">
      <c r="A942">
        <v>137571</v>
      </c>
      <c r="B942" s="2">
        <v>42306</v>
      </c>
      <c r="C942" s="7">
        <f>YEAR(Data[[#This Row],[Date]])</f>
        <v>2015</v>
      </c>
      <c r="D942" s="5" t="str">
        <f>TEXT(Data[[#This Row],[Date]], "mmm")</f>
        <v>Oct</v>
      </c>
      <c r="E942" s="5">
        <f>DAY(Data[[#This Row],[Date]])</f>
        <v>29</v>
      </c>
      <c r="F942" s="5">
        <f>ROUNDUP(MONTH(Data[[#This Row],[Date]])/3,0)</f>
        <v>4</v>
      </c>
      <c r="G942" t="s">
        <v>99</v>
      </c>
      <c r="H942" t="s">
        <v>38</v>
      </c>
      <c r="I942" t="s">
        <v>7</v>
      </c>
      <c r="J942" t="s">
        <v>8</v>
      </c>
      <c r="K942">
        <v>4</v>
      </c>
      <c r="L942" s="3">
        <v>29.1</v>
      </c>
    </row>
    <row r="943" spans="1:12" x14ac:dyDescent="0.2">
      <c r="A943">
        <v>137571</v>
      </c>
      <c r="B943" s="2">
        <v>42306</v>
      </c>
      <c r="C943" s="7">
        <f>YEAR(Data[[#This Row],[Date]])</f>
        <v>2015</v>
      </c>
      <c r="D943" s="5" t="str">
        <f>TEXT(Data[[#This Row],[Date]], "mmm")</f>
        <v>Oct</v>
      </c>
      <c r="E943" s="5">
        <f>DAY(Data[[#This Row],[Date]])</f>
        <v>29</v>
      </c>
      <c r="F943" s="5">
        <f>ROUNDUP(MONTH(Data[[#This Row],[Date]])/3,0)</f>
        <v>4</v>
      </c>
      <c r="G943" t="s">
        <v>99</v>
      </c>
      <c r="H943" t="s">
        <v>38</v>
      </c>
      <c r="I943" t="s">
        <v>62</v>
      </c>
      <c r="J943" t="s">
        <v>10</v>
      </c>
      <c r="K943">
        <v>10</v>
      </c>
      <c r="L943" s="3">
        <v>68.849999999999994</v>
      </c>
    </row>
    <row r="944" spans="1:12" x14ac:dyDescent="0.2">
      <c r="A944">
        <v>137571</v>
      </c>
      <c r="B944" s="2">
        <v>42306</v>
      </c>
      <c r="C944" s="7">
        <f>YEAR(Data[[#This Row],[Date]])</f>
        <v>2015</v>
      </c>
      <c r="D944" s="5" t="str">
        <f>TEXT(Data[[#This Row],[Date]], "mmm")</f>
        <v>Oct</v>
      </c>
      <c r="E944" s="5">
        <f>DAY(Data[[#This Row],[Date]])</f>
        <v>29</v>
      </c>
      <c r="F944" s="5">
        <f>ROUNDUP(MONTH(Data[[#This Row],[Date]])/3,0)</f>
        <v>4</v>
      </c>
      <c r="G944" t="s">
        <v>99</v>
      </c>
      <c r="H944" t="s">
        <v>38</v>
      </c>
      <c r="I944" t="s">
        <v>33</v>
      </c>
      <c r="J944" t="s">
        <v>34</v>
      </c>
      <c r="K944">
        <v>19</v>
      </c>
      <c r="L944" s="3">
        <v>235.48</v>
      </c>
    </row>
    <row r="945" spans="1:12" x14ac:dyDescent="0.2">
      <c r="A945">
        <v>137572</v>
      </c>
      <c r="B945" s="2">
        <v>42306</v>
      </c>
      <c r="C945" s="7">
        <f>YEAR(Data[[#This Row],[Date]])</f>
        <v>2015</v>
      </c>
      <c r="D945" s="5" t="str">
        <f>TEXT(Data[[#This Row],[Date]], "mmm")</f>
        <v>Oct</v>
      </c>
      <c r="E945" s="5">
        <f>DAY(Data[[#This Row],[Date]])</f>
        <v>29</v>
      </c>
      <c r="F945" s="5">
        <f>ROUNDUP(MONTH(Data[[#This Row],[Date]])/3,0)</f>
        <v>4</v>
      </c>
      <c r="G945" t="s">
        <v>14</v>
      </c>
      <c r="H945" t="s">
        <v>108</v>
      </c>
      <c r="I945" t="s">
        <v>24</v>
      </c>
      <c r="J945" t="s">
        <v>25</v>
      </c>
      <c r="K945">
        <v>4</v>
      </c>
      <c r="L945" s="3">
        <v>28.78</v>
      </c>
    </row>
    <row r="946" spans="1:12" x14ac:dyDescent="0.2">
      <c r="A946">
        <v>137572</v>
      </c>
      <c r="B946" s="2">
        <v>42306</v>
      </c>
      <c r="C946" s="7">
        <f>YEAR(Data[[#This Row],[Date]])</f>
        <v>2015</v>
      </c>
      <c r="D946" s="5" t="str">
        <f>TEXT(Data[[#This Row],[Date]], "mmm")</f>
        <v>Oct</v>
      </c>
      <c r="E946" s="5">
        <f>DAY(Data[[#This Row],[Date]])</f>
        <v>29</v>
      </c>
      <c r="F946" s="5">
        <f>ROUNDUP(MONTH(Data[[#This Row],[Date]])/3,0)</f>
        <v>4</v>
      </c>
      <c r="G946" t="s">
        <v>14</v>
      </c>
      <c r="H946" t="s">
        <v>108</v>
      </c>
      <c r="I946" t="s">
        <v>109</v>
      </c>
      <c r="J946" t="s">
        <v>25</v>
      </c>
      <c r="K946">
        <v>3</v>
      </c>
      <c r="L946" s="3">
        <v>26.98</v>
      </c>
    </row>
    <row r="947" spans="1:12" x14ac:dyDescent="0.2">
      <c r="A947">
        <v>137572</v>
      </c>
      <c r="B947" s="2">
        <v>42306</v>
      </c>
      <c r="C947" s="7">
        <f>YEAR(Data[[#This Row],[Date]])</f>
        <v>2015</v>
      </c>
      <c r="D947" s="5" t="str">
        <f>TEXT(Data[[#This Row],[Date]], "mmm")</f>
        <v>Oct</v>
      </c>
      <c r="E947" s="5">
        <f>DAY(Data[[#This Row],[Date]])</f>
        <v>29</v>
      </c>
      <c r="F947" s="5">
        <f>ROUNDUP(MONTH(Data[[#This Row],[Date]])/3,0)</f>
        <v>4</v>
      </c>
      <c r="G947" t="s">
        <v>14</v>
      </c>
      <c r="H947" t="s">
        <v>108</v>
      </c>
      <c r="I947" t="s">
        <v>54</v>
      </c>
      <c r="J947" t="s">
        <v>25</v>
      </c>
      <c r="K947">
        <v>21</v>
      </c>
      <c r="L947" s="3">
        <v>152.76</v>
      </c>
    </row>
    <row r="948" spans="1:12" x14ac:dyDescent="0.2">
      <c r="A948">
        <v>137572</v>
      </c>
      <c r="B948" s="2">
        <v>42306</v>
      </c>
      <c r="C948" s="7">
        <f>YEAR(Data[[#This Row],[Date]])</f>
        <v>2015</v>
      </c>
      <c r="D948" s="5" t="str">
        <f>TEXT(Data[[#This Row],[Date]], "mmm")</f>
        <v>Oct</v>
      </c>
      <c r="E948" s="5">
        <f>DAY(Data[[#This Row],[Date]])</f>
        <v>29</v>
      </c>
      <c r="F948" s="5">
        <f>ROUNDUP(MONTH(Data[[#This Row],[Date]])/3,0)</f>
        <v>4</v>
      </c>
      <c r="G948" t="s">
        <v>14</v>
      </c>
      <c r="H948" t="s">
        <v>108</v>
      </c>
      <c r="I948" t="s">
        <v>66</v>
      </c>
      <c r="J948" t="s">
        <v>10</v>
      </c>
      <c r="K948">
        <v>25</v>
      </c>
      <c r="L948" s="3">
        <v>155.88</v>
      </c>
    </row>
    <row r="949" spans="1:12" x14ac:dyDescent="0.2">
      <c r="A949">
        <v>137572</v>
      </c>
      <c r="B949" s="2">
        <v>42306</v>
      </c>
      <c r="C949" s="7">
        <f>YEAR(Data[[#This Row],[Date]])</f>
        <v>2015</v>
      </c>
      <c r="D949" s="5" t="str">
        <f>TEXT(Data[[#This Row],[Date]], "mmm")</f>
        <v>Oct</v>
      </c>
      <c r="E949" s="5">
        <f>DAY(Data[[#This Row],[Date]])</f>
        <v>29</v>
      </c>
      <c r="F949" s="5">
        <f>ROUNDUP(MONTH(Data[[#This Row],[Date]])/3,0)</f>
        <v>4</v>
      </c>
      <c r="G949" t="s">
        <v>14</v>
      </c>
      <c r="H949" t="s">
        <v>108</v>
      </c>
      <c r="I949" t="s">
        <v>105</v>
      </c>
      <c r="J949" t="s">
        <v>12</v>
      </c>
      <c r="K949">
        <v>16</v>
      </c>
      <c r="L949" s="3">
        <v>122.63</v>
      </c>
    </row>
    <row r="950" spans="1:12" x14ac:dyDescent="0.2">
      <c r="A950">
        <v>137572</v>
      </c>
      <c r="B950" s="2">
        <v>42306</v>
      </c>
      <c r="C950" s="7">
        <f>YEAR(Data[[#This Row],[Date]])</f>
        <v>2015</v>
      </c>
      <c r="D950" s="5" t="str">
        <f>TEXT(Data[[#This Row],[Date]], "mmm")</f>
        <v>Oct</v>
      </c>
      <c r="E950" s="5">
        <f>DAY(Data[[#This Row],[Date]])</f>
        <v>29</v>
      </c>
      <c r="F950" s="5">
        <f>ROUNDUP(MONTH(Data[[#This Row],[Date]])/3,0)</f>
        <v>4</v>
      </c>
      <c r="G950" t="s">
        <v>14</v>
      </c>
      <c r="H950" t="s">
        <v>108</v>
      </c>
      <c r="I950" t="s">
        <v>11</v>
      </c>
      <c r="J950" t="s">
        <v>12</v>
      </c>
      <c r="K950">
        <v>7</v>
      </c>
      <c r="L950" s="3">
        <v>77.3</v>
      </c>
    </row>
    <row r="951" spans="1:12" x14ac:dyDescent="0.2">
      <c r="A951">
        <v>137574</v>
      </c>
      <c r="B951" s="2">
        <v>42306</v>
      </c>
      <c r="C951" s="7">
        <f>YEAR(Data[[#This Row],[Date]])</f>
        <v>2015</v>
      </c>
      <c r="D951" s="5" t="str">
        <f>TEXT(Data[[#This Row],[Date]], "mmm")</f>
        <v>Oct</v>
      </c>
      <c r="E951" s="5">
        <f>DAY(Data[[#This Row],[Date]])</f>
        <v>29</v>
      </c>
      <c r="F951" s="5">
        <f>ROUNDUP(MONTH(Data[[#This Row],[Date]])/3,0)</f>
        <v>4</v>
      </c>
      <c r="G951" t="s">
        <v>99</v>
      </c>
      <c r="H951" t="s">
        <v>6</v>
      </c>
      <c r="I951" t="s">
        <v>109</v>
      </c>
      <c r="J951" t="s">
        <v>25</v>
      </c>
      <c r="K951">
        <v>16</v>
      </c>
      <c r="L951" s="3">
        <v>115.12</v>
      </c>
    </row>
    <row r="952" spans="1:12" x14ac:dyDescent="0.2">
      <c r="A952">
        <v>137574</v>
      </c>
      <c r="B952" s="2">
        <v>42306</v>
      </c>
      <c r="C952" s="7">
        <f>YEAR(Data[[#This Row],[Date]])</f>
        <v>2015</v>
      </c>
      <c r="D952" s="5" t="str">
        <f>TEXT(Data[[#This Row],[Date]], "mmm")</f>
        <v>Oct</v>
      </c>
      <c r="E952" s="5">
        <f>DAY(Data[[#This Row],[Date]])</f>
        <v>29</v>
      </c>
      <c r="F952" s="5">
        <f>ROUNDUP(MONTH(Data[[#This Row],[Date]])/3,0)</f>
        <v>4</v>
      </c>
      <c r="G952" t="s">
        <v>99</v>
      </c>
      <c r="H952" t="s">
        <v>6</v>
      </c>
      <c r="I952" t="s">
        <v>33</v>
      </c>
      <c r="J952" t="s">
        <v>34</v>
      </c>
      <c r="K952">
        <v>19</v>
      </c>
      <c r="L952" s="3">
        <v>193.7</v>
      </c>
    </row>
    <row r="953" spans="1:12" x14ac:dyDescent="0.2">
      <c r="A953">
        <v>137574</v>
      </c>
      <c r="B953" s="2">
        <v>42306</v>
      </c>
      <c r="C953" s="7">
        <f>YEAR(Data[[#This Row],[Date]])</f>
        <v>2015</v>
      </c>
      <c r="D953" s="5" t="str">
        <f>TEXT(Data[[#This Row],[Date]], "mmm")</f>
        <v>Oct</v>
      </c>
      <c r="E953" s="5">
        <f>DAY(Data[[#This Row],[Date]])</f>
        <v>29</v>
      </c>
      <c r="F953" s="5">
        <f>ROUNDUP(MONTH(Data[[#This Row],[Date]])/3,0)</f>
        <v>4</v>
      </c>
      <c r="G953" t="s">
        <v>99</v>
      </c>
      <c r="H953" t="s">
        <v>6</v>
      </c>
      <c r="I953" t="s">
        <v>73</v>
      </c>
      <c r="J953" t="s">
        <v>12</v>
      </c>
      <c r="K953">
        <v>24</v>
      </c>
      <c r="L953" s="3">
        <v>183.48</v>
      </c>
    </row>
    <row r="954" spans="1:12" x14ac:dyDescent="0.2">
      <c r="A954">
        <v>137575</v>
      </c>
      <c r="B954" s="2">
        <v>42307</v>
      </c>
      <c r="C954" s="7">
        <f>YEAR(Data[[#This Row],[Date]])</f>
        <v>2015</v>
      </c>
      <c r="D954" s="5" t="str">
        <f>TEXT(Data[[#This Row],[Date]], "mmm")</f>
        <v>Oct</v>
      </c>
      <c r="E954" s="5">
        <f>DAY(Data[[#This Row],[Date]])</f>
        <v>30</v>
      </c>
      <c r="F954" s="5">
        <f>ROUNDUP(MONTH(Data[[#This Row],[Date]])/3,0)</f>
        <v>4</v>
      </c>
      <c r="G954" t="s">
        <v>79</v>
      </c>
      <c r="H954" t="s">
        <v>56</v>
      </c>
      <c r="I954" t="s">
        <v>63</v>
      </c>
      <c r="J954" t="s">
        <v>34</v>
      </c>
      <c r="K954">
        <v>8</v>
      </c>
      <c r="L954" s="3">
        <v>65.47</v>
      </c>
    </row>
    <row r="955" spans="1:12" x14ac:dyDescent="0.2">
      <c r="A955">
        <v>137575</v>
      </c>
      <c r="B955" s="2">
        <v>42307</v>
      </c>
      <c r="C955" s="7">
        <f>YEAR(Data[[#This Row],[Date]])</f>
        <v>2015</v>
      </c>
      <c r="D955" s="5" t="str">
        <f>TEXT(Data[[#This Row],[Date]], "mmm")</f>
        <v>Oct</v>
      </c>
      <c r="E955" s="5">
        <f>DAY(Data[[#This Row],[Date]])</f>
        <v>30</v>
      </c>
      <c r="F955" s="5">
        <f>ROUNDUP(MONTH(Data[[#This Row],[Date]])/3,0)</f>
        <v>4</v>
      </c>
      <c r="G955" t="s">
        <v>79</v>
      </c>
      <c r="H955" t="s">
        <v>56</v>
      </c>
      <c r="I955" t="s">
        <v>106</v>
      </c>
      <c r="J955" t="s">
        <v>34</v>
      </c>
      <c r="K955">
        <v>2</v>
      </c>
      <c r="L955" s="3">
        <v>16.63</v>
      </c>
    </row>
    <row r="956" spans="1:12" x14ac:dyDescent="0.2">
      <c r="A956">
        <v>137575</v>
      </c>
      <c r="B956" s="2">
        <v>42307</v>
      </c>
      <c r="C956" s="7">
        <f>YEAR(Data[[#This Row],[Date]])</f>
        <v>2015</v>
      </c>
      <c r="D956" s="5" t="str">
        <f>TEXT(Data[[#This Row],[Date]], "mmm")</f>
        <v>Oct</v>
      </c>
      <c r="E956" s="5">
        <f>DAY(Data[[#This Row],[Date]])</f>
        <v>30</v>
      </c>
      <c r="F956" s="5">
        <f>ROUNDUP(MONTH(Data[[#This Row],[Date]])/3,0)</f>
        <v>4</v>
      </c>
      <c r="G956" t="s">
        <v>79</v>
      </c>
      <c r="H956" t="s">
        <v>56</v>
      </c>
      <c r="I956" t="s">
        <v>39</v>
      </c>
      <c r="J956" t="s">
        <v>12</v>
      </c>
      <c r="K956">
        <v>21</v>
      </c>
      <c r="L956" s="3">
        <v>133.44999999999999</v>
      </c>
    </row>
    <row r="957" spans="1:12" x14ac:dyDescent="0.2">
      <c r="A957">
        <v>137575</v>
      </c>
      <c r="B957" s="2">
        <v>42307</v>
      </c>
      <c r="C957" s="7">
        <f>YEAR(Data[[#This Row],[Date]])</f>
        <v>2015</v>
      </c>
      <c r="D957" s="5" t="str">
        <f>TEXT(Data[[#This Row],[Date]], "mmm")</f>
        <v>Oct</v>
      </c>
      <c r="E957" s="5">
        <f>DAY(Data[[#This Row],[Date]])</f>
        <v>30</v>
      </c>
      <c r="F957" s="5">
        <f>ROUNDUP(MONTH(Data[[#This Row],[Date]])/3,0)</f>
        <v>4</v>
      </c>
      <c r="G957" t="s">
        <v>79</v>
      </c>
      <c r="H957" t="s">
        <v>56</v>
      </c>
      <c r="I957" t="s">
        <v>94</v>
      </c>
      <c r="J957" t="s">
        <v>12</v>
      </c>
      <c r="K957">
        <v>6</v>
      </c>
      <c r="L957" s="3">
        <v>57.56</v>
      </c>
    </row>
    <row r="958" spans="1:12" x14ac:dyDescent="0.2">
      <c r="A958">
        <v>137575</v>
      </c>
      <c r="B958" s="2">
        <v>42307</v>
      </c>
      <c r="C958" s="7">
        <f>YEAR(Data[[#This Row],[Date]])</f>
        <v>2015</v>
      </c>
      <c r="D958" s="5" t="str">
        <f>TEXT(Data[[#This Row],[Date]], "mmm")</f>
        <v>Oct</v>
      </c>
      <c r="E958" s="5">
        <f>DAY(Data[[#This Row],[Date]])</f>
        <v>30</v>
      </c>
      <c r="F958" s="5">
        <f>ROUNDUP(MONTH(Data[[#This Row],[Date]])/3,0)</f>
        <v>4</v>
      </c>
      <c r="G958" t="s">
        <v>79</v>
      </c>
      <c r="H958" t="s">
        <v>56</v>
      </c>
      <c r="I958" t="s">
        <v>97</v>
      </c>
      <c r="J958" t="s">
        <v>12</v>
      </c>
      <c r="K958">
        <v>12</v>
      </c>
      <c r="L958" s="3">
        <v>75.55</v>
      </c>
    </row>
    <row r="959" spans="1:12" x14ac:dyDescent="0.2">
      <c r="A959">
        <v>137576</v>
      </c>
      <c r="B959" s="2">
        <v>42307</v>
      </c>
      <c r="C959" s="7">
        <f>YEAR(Data[[#This Row],[Date]])</f>
        <v>2015</v>
      </c>
      <c r="D959" s="5" t="str">
        <f>TEXT(Data[[#This Row],[Date]], "mmm")</f>
        <v>Oct</v>
      </c>
      <c r="E959" s="5">
        <f>DAY(Data[[#This Row],[Date]])</f>
        <v>30</v>
      </c>
      <c r="F959" s="5">
        <f>ROUNDUP(MONTH(Data[[#This Row],[Date]])/3,0)</f>
        <v>4</v>
      </c>
      <c r="G959" t="s">
        <v>14</v>
      </c>
      <c r="H959" t="s">
        <v>56</v>
      </c>
      <c r="I959" t="s">
        <v>100</v>
      </c>
      <c r="J959" t="s">
        <v>25</v>
      </c>
      <c r="K959">
        <v>7</v>
      </c>
      <c r="L959" s="3">
        <v>54.85</v>
      </c>
    </row>
    <row r="960" spans="1:12" x14ac:dyDescent="0.2">
      <c r="A960">
        <v>137576</v>
      </c>
      <c r="B960" s="2">
        <v>42307</v>
      </c>
      <c r="C960" s="7">
        <f>YEAR(Data[[#This Row],[Date]])</f>
        <v>2015</v>
      </c>
      <c r="D960" s="5" t="str">
        <f>TEXT(Data[[#This Row],[Date]], "mmm")</f>
        <v>Oct</v>
      </c>
      <c r="E960" s="5">
        <f>DAY(Data[[#This Row],[Date]])</f>
        <v>30</v>
      </c>
      <c r="F960" s="5">
        <f>ROUNDUP(MONTH(Data[[#This Row],[Date]])/3,0)</f>
        <v>4</v>
      </c>
      <c r="G960" t="s">
        <v>14</v>
      </c>
      <c r="H960" t="s">
        <v>56</v>
      </c>
      <c r="I960" t="s">
        <v>58</v>
      </c>
      <c r="J960" t="s">
        <v>59</v>
      </c>
      <c r="K960">
        <v>1</v>
      </c>
      <c r="L960" s="3">
        <v>6.58</v>
      </c>
    </row>
    <row r="961" spans="1:12" x14ac:dyDescent="0.2">
      <c r="A961">
        <v>137576</v>
      </c>
      <c r="B961" s="2">
        <v>42307</v>
      </c>
      <c r="C961" s="7">
        <f>YEAR(Data[[#This Row],[Date]])</f>
        <v>2015</v>
      </c>
      <c r="D961" s="5" t="str">
        <f>TEXT(Data[[#This Row],[Date]], "mmm")</f>
        <v>Oct</v>
      </c>
      <c r="E961" s="5">
        <f>DAY(Data[[#This Row],[Date]])</f>
        <v>30</v>
      </c>
      <c r="F961" s="5">
        <f>ROUNDUP(MONTH(Data[[#This Row],[Date]])/3,0)</f>
        <v>4</v>
      </c>
      <c r="G961" t="s">
        <v>14</v>
      </c>
      <c r="H961" t="s">
        <v>56</v>
      </c>
      <c r="I961" t="s">
        <v>17</v>
      </c>
      <c r="J961" t="s">
        <v>10</v>
      </c>
      <c r="K961">
        <v>20</v>
      </c>
      <c r="L961" s="3">
        <v>137.91</v>
      </c>
    </row>
    <row r="962" spans="1:12" x14ac:dyDescent="0.2">
      <c r="A962">
        <v>137576</v>
      </c>
      <c r="B962" s="2">
        <v>42307</v>
      </c>
      <c r="C962" s="7">
        <f>YEAR(Data[[#This Row],[Date]])</f>
        <v>2015</v>
      </c>
      <c r="D962" s="5" t="str">
        <f>TEXT(Data[[#This Row],[Date]], "mmm")</f>
        <v>Oct</v>
      </c>
      <c r="E962" s="5">
        <f>DAY(Data[[#This Row],[Date]])</f>
        <v>30</v>
      </c>
      <c r="F962" s="5">
        <f>ROUNDUP(MONTH(Data[[#This Row],[Date]])/3,0)</f>
        <v>4</v>
      </c>
      <c r="G962" t="s">
        <v>14</v>
      </c>
      <c r="H962" t="s">
        <v>56</v>
      </c>
      <c r="I962" t="s">
        <v>97</v>
      </c>
      <c r="J962" t="s">
        <v>12</v>
      </c>
      <c r="K962">
        <v>1</v>
      </c>
      <c r="L962" s="3">
        <v>6.44</v>
      </c>
    </row>
    <row r="963" spans="1:12" x14ac:dyDescent="0.2">
      <c r="A963">
        <v>137578</v>
      </c>
      <c r="B963" s="2">
        <v>42309</v>
      </c>
      <c r="C963" s="7">
        <f>YEAR(Data[[#This Row],[Date]])</f>
        <v>2015</v>
      </c>
      <c r="D963" s="5" t="str">
        <f>TEXT(Data[[#This Row],[Date]], "mmm")</f>
        <v>Nov</v>
      </c>
      <c r="E963" s="5">
        <f>DAY(Data[[#This Row],[Date]])</f>
        <v>1</v>
      </c>
      <c r="F963" s="5">
        <f>ROUNDUP(MONTH(Data[[#This Row],[Date]])/3,0)</f>
        <v>4</v>
      </c>
      <c r="G963" t="s">
        <v>101</v>
      </c>
      <c r="H963" t="s">
        <v>93</v>
      </c>
      <c r="I963" t="s">
        <v>107</v>
      </c>
      <c r="J963" t="s">
        <v>12</v>
      </c>
      <c r="K963">
        <v>25</v>
      </c>
      <c r="L963" s="3">
        <v>137.88</v>
      </c>
    </row>
    <row r="964" spans="1:12" x14ac:dyDescent="0.2">
      <c r="A964">
        <v>137578</v>
      </c>
      <c r="B964" s="2">
        <v>42309</v>
      </c>
      <c r="C964" s="7">
        <f>YEAR(Data[[#This Row],[Date]])</f>
        <v>2015</v>
      </c>
      <c r="D964" s="5" t="str">
        <f>TEXT(Data[[#This Row],[Date]], "mmm")</f>
        <v>Nov</v>
      </c>
      <c r="E964" s="5">
        <f>DAY(Data[[#This Row],[Date]])</f>
        <v>1</v>
      </c>
      <c r="F964" s="5">
        <f>ROUNDUP(MONTH(Data[[#This Row],[Date]])/3,0)</f>
        <v>4</v>
      </c>
      <c r="G964" t="s">
        <v>101</v>
      </c>
      <c r="H964" t="s">
        <v>93</v>
      </c>
      <c r="I964" t="s">
        <v>68</v>
      </c>
      <c r="J964" t="s">
        <v>12</v>
      </c>
      <c r="K964">
        <v>17</v>
      </c>
      <c r="L964" s="3">
        <v>147.80000000000001</v>
      </c>
    </row>
    <row r="965" spans="1:12" x14ac:dyDescent="0.2">
      <c r="A965">
        <v>137579</v>
      </c>
      <c r="B965" s="2">
        <v>42309</v>
      </c>
      <c r="C965" s="7">
        <f>YEAR(Data[[#This Row],[Date]])</f>
        <v>2015</v>
      </c>
      <c r="D965" s="5" t="str">
        <f>TEXT(Data[[#This Row],[Date]], "mmm")</f>
        <v>Nov</v>
      </c>
      <c r="E965" s="5">
        <f>DAY(Data[[#This Row],[Date]])</f>
        <v>1</v>
      </c>
      <c r="F965" s="5">
        <f>ROUNDUP(MONTH(Data[[#This Row],[Date]])/3,0)</f>
        <v>4</v>
      </c>
      <c r="G965" t="s">
        <v>5</v>
      </c>
      <c r="H965" t="s">
        <v>29</v>
      </c>
      <c r="I965" t="s">
        <v>95</v>
      </c>
      <c r="J965" t="s">
        <v>25</v>
      </c>
      <c r="K965">
        <v>15</v>
      </c>
      <c r="L965" s="3">
        <v>131.91999999999999</v>
      </c>
    </row>
    <row r="966" spans="1:12" x14ac:dyDescent="0.2">
      <c r="A966">
        <v>137579</v>
      </c>
      <c r="B966" s="2">
        <v>42309</v>
      </c>
      <c r="C966" s="7">
        <f>YEAR(Data[[#This Row],[Date]])</f>
        <v>2015</v>
      </c>
      <c r="D966" s="5" t="str">
        <f>TEXT(Data[[#This Row],[Date]], "mmm")</f>
        <v>Nov</v>
      </c>
      <c r="E966" s="5">
        <f>DAY(Data[[#This Row],[Date]])</f>
        <v>1</v>
      </c>
      <c r="F966" s="5">
        <f>ROUNDUP(MONTH(Data[[#This Row],[Date]])/3,0)</f>
        <v>4</v>
      </c>
      <c r="G966" t="s">
        <v>5</v>
      </c>
      <c r="H966" t="s">
        <v>29</v>
      </c>
      <c r="I966" t="s">
        <v>46</v>
      </c>
      <c r="J966" t="s">
        <v>8</v>
      </c>
      <c r="K966">
        <v>3</v>
      </c>
      <c r="L966" s="3">
        <v>26.08</v>
      </c>
    </row>
    <row r="967" spans="1:12" x14ac:dyDescent="0.2">
      <c r="A967">
        <v>137579</v>
      </c>
      <c r="B967" s="2">
        <v>42309</v>
      </c>
      <c r="C967" s="7">
        <f>YEAR(Data[[#This Row],[Date]])</f>
        <v>2015</v>
      </c>
      <c r="D967" s="5" t="str">
        <f>TEXT(Data[[#This Row],[Date]], "mmm")</f>
        <v>Nov</v>
      </c>
      <c r="E967" s="5">
        <f>DAY(Data[[#This Row],[Date]])</f>
        <v>1</v>
      </c>
      <c r="F967" s="5">
        <f>ROUNDUP(MONTH(Data[[#This Row],[Date]])/3,0)</f>
        <v>4</v>
      </c>
      <c r="G967" t="s">
        <v>5</v>
      </c>
      <c r="H967" t="s">
        <v>29</v>
      </c>
      <c r="I967" t="s">
        <v>49</v>
      </c>
      <c r="J967" t="s">
        <v>12</v>
      </c>
      <c r="K967">
        <v>18</v>
      </c>
      <c r="L967" s="3">
        <v>129.51</v>
      </c>
    </row>
    <row r="968" spans="1:12" x14ac:dyDescent="0.2">
      <c r="A968">
        <v>137580</v>
      </c>
      <c r="B968" s="2">
        <v>42310</v>
      </c>
      <c r="C968" s="7">
        <f>YEAR(Data[[#This Row],[Date]])</f>
        <v>2015</v>
      </c>
      <c r="D968" s="5" t="str">
        <f>TEXT(Data[[#This Row],[Date]], "mmm")</f>
        <v>Nov</v>
      </c>
      <c r="E968" s="5">
        <f>DAY(Data[[#This Row],[Date]])</f>
        <v>2</v>
      </c>
      <c r="F968" s="5">
        <f>ROUNDUP(MONTH(Data[[#This Row],[Date]])/3,0)</f>
        <v>4</v>
      </c>
      <c r="G968" t="s">
        <v>79</v>
      </c>
      <c r="H968" t="s">
        <v>50</v>
      </c>
      <c r="I968" t="s">
        <v>49</v>
      </c>
      <c r="J968" t="s">
        <v>12</v>
      </c>
      <c r="K968">
        <v>19</v>
      </c>
      <c r="L968" s="3">
        <v>153.80000000000001</v>
      </c>
    </row>
    <row r="969" spans="1:12" x14ac:dyDescent="0.2">
      <c r="A969">
        <v>137581</v>
      </c>
      <c r="B969" s="2">
        <v>42310</v>
      </c>
      <c r="C969" s="7">
        <f>YEAR(Data[[#This Row],[Date]])</f>
        <v>2015</v>
      </c>
      <c r="D969" s="5" t="str">
        <f>TEXT(Data[[#This Row],[Date]], "mmm")</f>
        <v>Nov</v>
      </c>
      <c r="E969" s="5">
        <f>DAY(Data[[#This Row],[Date]])</f>
        <v>2</v>
      </c>
      <c r="F969" s="5">
        <f>ROUNDUP(MONTH(Data[[#This Row],[Date]])/3,0)</f>
        <v>4</v>
      </c>
      <c r="G969" t="s">
        <v>5</v>
      </c>
      <c r="H969" t="s">
        <v>65</v>
      </c>
      <c r="I969" t="s">
        <v>109</v>
      </c>
      <c r="J969" t="s">
        <v>25</v>
      </c>
      <c r="K969">
        <v>24</v>
      </c>
      <c r="L969" s="3">
        <v>205.06</v>
      </c>
    </row>
    <row r="970" spans="1:12" x14ac:dyDescent="0.2">
      <c r="A970">
        <v>137581</v>
      </c>
      <c r="B970" s="2">
        <v>42310</v>
      </c>
      <c r="C970" s="7">
        <f>YEAR(Data[[#This Row],[Date]])</f>
        <v>2015</v>
      </c>
      <c r="D970" s="5" t="str">
        <f>TEXT(Data[[#This Row],[Date]], "mmm")</f>
        <v>Nov</v>
      </c>
      <c r="E970" s="5">
        <f>DAY(Data[[#This Row],[Date]])</f>
        <v>2</v>
      </c>
      <c r="F970" s="5">
        <f>ROUNDUP(MONTH(Data[[#This Row],[Date]])/3,0)</f>
        <v>4</v>
      </c>
      <c r="G970" t="s">
        <v>5</v>
      </c>
      <c r="H970" t="s">
        <v>65</v>
      </c>
      <c r="I970" t="s">
        <v>46</v>
      </c>
      <c r="J970" t="s">
        <v>8</v>
      </c>
      <c r="K970">
        <v>25</v>
      </c>
      <c r="L970" s="3">
        <v>209.86</v>
      </c>
    </row>
    <row r="971" spans="1:12" x14ac:dyDescent="0.2">
      <c r="A971">
        <v>137581</v>
      </c>
      <c r="B971" s="2">
        <v>42310</v>
      </c>
      <c r="C971" s="7">
        <f>YEAR(Data[[#This Row],[Date]])</f>
        <v>2015</v>
      </c>
      <c r="D971" s="5" t="str">
        <f>TEXT(Data[[#This Row],[Date]], "mmm")</f>
        <v>Nov</v>
      </c>
      <c r="E971" s="5">
        <f>DAY(Data[[#This Row],[Date]])</f>
        <v>2</v>
      </c>
      <c r="F971" s="5">
        <f>ROUNDUP(MONTH(Data[[#This Row],[Date]])/3,0)</f>
        <v>4</v>
      </c>
      <c r="G971" t="s">
        <v>5</v>
      </c>
      <c r="H971" t="s">
        <v>65</v>
      </c>
      <c r="I971" t="s">
        <v>91</v>
      </c>
      <c r="J971" t="s">
        <v>12</v>
      </c>
      <c r="K971">
        <v>1</v>
      </c>
      <c r="L971" s="3">
        <v>9.59</v>
      </c>
    </row>
    <row r="972" spans="1:12" x14ac:dyDescent="0.2">
      <c r="A972">
        <v>137582</v>
      </c>
      <c r="B972" s="2">
        <v>42310</v>
      </c>
      <c r="C972" s="7">
        <f>YEAR(Data[[#This Row],[Date]])</f>
        <v>2015</v>
      </c>
      <c r="D972" s="5" t="str">
        <f>TEXT(Data[[#This Row],[Date]], "mmm")</f>
        <v>Nov</v>
      </c>
      <c r="E972" s="5">
        <f>DAY(Data[[#This Row],[Date]])</f>
        <v>2</v>
      </c>
      <c r="F972" s="5">
        <f>ROUNDUP(MONTH(Data[[#This Row],[Date]])/3,0)</f>
        <v>4</v>
      </c>
      <c r="G972" t="s">
        <v>5</v>
      </c>
      <c r="H972" t="s">
        <v>88</v>
      </c>
      <c r="I972" t="s">
        <v>9</v>
      </c>
      <c r="J972" t="s">
        <v>10</v>
      </c>
      <c r="K972">
        <v>3</v>
      </c>
      <c r="L972" s="3">
        <v>23.38</v>
      </c>
    </row>
    <row r="973" spans="1:12" x14ac:dyDescent="0.2">
      <c r="A973">
        <v>137582</v>
      </c>
      <c r="B973" s="2">
        <v>42310</v>
      </c>
      <c r="C973" s="7">
        <f>YEAR(Data[[#This Row],[Date]])</f>
        <v>2015</v>
      </c>
      <c r="D973" s="5" t="str">
        <f>TEXT(Data[[#This Row],[Date]], "mmm")</f>
        <v>Nov</v>
      </c>
      <c r="E973" s="5">
        <f>DAY(Data[[#This Row],[Date]])</f>
        <v>2</v>
      </c>
      <c r="F973" s="5">
        <f>ROUNDUP(MONTH(Data[[#This Row],[Date]])/3,0)</f>
        <v>4</v>
      </c>
      <c r="G973" t="s">
        <v>5</v>
      </c>
      <c r="H973" t="s">
        <v>88</v>
      </c>
      <c r="I973" t="s">
        <v>63</v>
      </c>
      <c r="J973" t="s">
        <v>34</v>
      </c>
      <c r="K973">
        <v>16</v>
      </c>
      <c r="L973" s="3">
        <v>101.84</v>
      </c>
    </row>
    <row r="974" spans="1:12" x14ac:dyDescent="0.2">
      <c r="A974">
        <v>137582</v>
      </c>
      <c r="B974" s="2">
        <v>42310</v>
      </c>
      <c r="C974" s="7">
        <f>YEAR(Data[[#This Row],[Date]])</f>
        <v>2015</v>
      </c>
      <c r="D974" s="5" t="str">
        <f>TEXT(Data[[#This Row],[Date]], "mmm")</f>
        <v>Nov</v>
      </c>
      <c r="E974" s="5">
        <f>DAY(Data[[#This Row],[Date]])</f>
        <v>2</v>
      </c>
      <c r="F974" s="5">
        <f>ROUNDUP(MONTH(Data[[#This Row],[Date]])/3,0)</f>
        <v>4</v>
      </c>
      <c r="G974" t="s">
        <v>5</v>
      </c>
      <c r="H974" t="s">
        <v>88</v>
      </c>
      <c r="I974" t="s">
        <v>105</v>
      </c>
      <c r="J974" t="s">
        <v>12</v>
      </c>
      <c r="K974">
        <v>23</v>
      </c>
      <c r="L974" s="3">
        <v>182.25</v>
      </c>
    </row>
    <row r="975" spans="1:12" x14ac:dyDescent="0.2">
      <c r="A975">
        <v>137583</v>
      </c>
      <c r="B975" s="2">
        <v>42310</v>
      </c>
      <c r="C975" s="7">
        <f>YEAR(Data[[#This Row],[Date]])</f>
        <v>2015</v>
      </c>
      <c r="D975" s="5" t="str">
        <f>TEXT(Data[[#This Row],[Date]], "mmm")</f>
        <v>Nov</v>
      </c>
      <c r="E975" s="5">
        <f>DAY(Data[[#This Row],[Date]])</f>
        <v>2</v>
      </c>
      <c r="F975" s="5">
        <f>ROUNDUP(MONTH(Data[[#This Row],[Date]])/3,0)</f>
        <v>4</v>
      </c>
      <c r="G975" t="s">
        <v>55</v>
      </c>
      <c r="H975" t="s">
        <v>38</v>
      </c>
      <c r="I975" t="s">
        <v>97</v>
      </c>
      <c r="J975" t="s">
        <v>12</v>
      </c>
      <c r="K975">
        <v>18</v>
      </c>
      <c r="L975" s="3">
        <v>161.16</v>
      </c>
    </row>
    <row r="976" spans="1:12" x14ac:dyDescent="0.2">
      <c r="A976">
        <v>137584</v>
      </c>
      <c r="B976" s="2">
        <v>42310</v>
      </c>
      <c r="C976" s="7">
        <f>YEAR(Data[[#This Row],[Date]])</f>
        <v>2015</v>
      </c>
      <c r="D976" s="5" t="str">
        <f>TEXT(Data[[#This Row],[Date]], "mmm")</f>
        <v>Nov</v>
      </c>
      <c r="E976" s="5">
        <f>DAY(Data[[#This Row],[Date]])</f>
        <v>2</v>
      </c>
      <c r="F976" s="5">
        <f>ROUNDUP(MONTH(Data[[#This Row],[Date]])/3,0)</f>
        <v>4</v>
      </c>
      <c r="G976" t="s">
        <v>101</v>
      </c>
      <c r="H976" t="s">
        <v>96</v>
      </c>
      <c r="I976" t="s">
        <v>95</v>
      </c>
      <c r="J976" t="s">
        <v>25</v>
      </c>
      <c r="K976">
        <v>3</v>
      </c>
      <c r="L976" s="3">
        <v>22.55</v>
      </c>
    </row>
    <row r="977" spans="1:12" x14ac:dyDescent="0.2">
      <c r="A977">
        <v>137584</v>
      </c>
      <c r="B977" s="2">
        <v>42310</v>
      </c>
      <c r="C977" s="7">
        <f>YEAR(Data[[#This Row],[Date]])</f>
        <v>2015</v>
      </c>
      <c r="D977" s="5" t="str">
        <f>TEXT(Data[[#This Row],[Date]], "mmm")</f>
        <v>Nov</v>
      </c>
      <c r="E977" s="5">
        <f>DAY(Data[[#This Row],[Date]])</f>
        <v>2</v>
      </c>
      <c r="F977" s="5">
        <f>ROUNDUP(MONTH(Data[[#This Row],[Date]])/3,0)</f>
        <v>4</v>
      </c>
      <c r="G977" t="s">
        <v>101</v>
      </c>
      <c r="H977" t="s">
        <v>96</v>
      </c>
      <c r="I977" t="s">
        <v>81</v>
      </c>
      <c r="J977" t="s">
        <v>25</v>
      </c>
      <c r="K977">
        <v>20</v>
      </c>
      <c r="L977" s="3">
        <v>168.87</v>
      </c>
    </row>
    <row r="978" spans="1:12" x14ac:dyDescent="0.2">
      <c r="A978">
        <v>137584</v>
      </c>
      <c r="B978" s="2">
        <v>42310</v>
      </c>
      <c r="C978" s="7">
        <f>YEAR(Data[[#This Row],[Date]])</f>
        <v>2015</v>
      </c>
      <c r="D978" s="5" t="str">
        <f>TEXT(Data[[#This Row],[Date]], "mmm")</f>
        <v>Nov</v>
      </c>
      <c r="E978" s="5">
        <f>DAY(Data[[#This Row],[Date]])</f>
        <v>2</v>
      </c>
      <c r="F978" s="5">
        <f>ROUNDUP(MONTH(Data[[#This Row],[Date]])/3,0)</f>
        <v>4</v>
      </c>
      <c r="G978" t="s">
        <v>101</v>
      </c>
      <c r="H978" t="s">
        <v>96</v>
      </c>
      <c r="I978" t="s">
        <v>17</v>
      </c>
      <c r="J978" t="s">
        <v>10</v>
      </c>
      <c r="K978">
        <v>1</v>
      </c>
      <c r="L978" s="3">
        <v>7.05</v>
      </c>
    </row>
    <row r="979" spans="1:12" x14ac:dyDescent="0.2">
      <c r="A979">
        <v>137584</v>
      </c>
      <c r="B979" s="2">
        <v>42310</v>
      </c>
      <c r="C979" s="7">
        <f>YEAR(Data[[#This Row],[Date]])</f>
        <v>2015</v>
      </c>
      <c r="D979" s="5" t="str">
        <f>TEXT(Data[[#This Row],[Date]], "mmm")</f>
        <v>Nov</v>
      </c>
      <c r="E979" s="5">
        <f>DAY(Data[[#This Row],[Date]])</f>
        <v>2</v>
      </c>
      <c r="F979" s="5">
        <f>ROUNDUP(MONTH(Data[[#This Row],[Date]])/3,0)</f>
        <v>4</v>
      </c>
      <c r="G979" t="s">
        <v>101</v>
      </c>
      <c r="H979" t="s">
        <v>96</v>
      </c>
      <c r="I979" t="s">
        <v>35</v>
      </c>
      <c r="J979" t="s">
        <v>34</v>
      </c>
      <c r="K979">
        <v>5</v>
      </c>
      <c r="L979" s="3">
        <v>50.37</v>
      </c>
    </row>
    <row r="980" spans="1:12" x14ac:dyDescent="0.2">
      <c r="A980">
        <v>137585</v>
      </c>
      <c r="B980" s="2">
        <v>42311</v>
      </c>
      <c r="C980" s="7">
        <f>YEAR(Data[[#This Row],[Date]])</f>
        <v>2015</v>
      </c>
      <c r="D980" s="5" t="str">
        <f>TEXT(Data[[#This Row],[Date]], "mmm")</f>
        <v>Nov</v>
      </c>
      <c r="E980" s="5">
        <f>DAY(Data[[#This Row],[Date]])</f>
        <v>3</v>
      </c>
      <c r="F980" s="5">
        <f>ROUNDUP(MONTH(Data[[#This Row],[Date]])/3,0)</f>
        <v>4</v>
      </c>
      <c r="G980" t="s">
        <v>44</v>
      </c>
      <c r="H980" t="s">
        <v>23</v>
      </c>
      <c r="I980" t="s">
        <v>75</v>
      </c>
      <c r="J980" t="s">
        <v>8</v>
      </c>
      <c r="K980">
        <v>5</v>
      </c>
      <c r="L980" s="3">
        <v>38.380000000000003</v>
      </c>
    </row>
    <row r="981" spans="1:12" x14ac:dyDescent="0.2">
      <c r="A981">
        <v>137585</v>
      </c>
      <c r="B981" s="2">
        <v>42311</v>
      </c>
      <c r="C981" s="7">
        <f>YEAR(Data[[#This Row],[Date]])</f>
        <v>2015</v>
      </c>
      <c r="D981" s="5" t="str">
        <f>TEXT(Data[[#This Row],[Date]], "mmm")</f>
        <v>Nov</v>
      </c>
      <c r="E981" s="5">
        <f>DAY(Data[[#This Row],[Date]])</f>
        <v>3</v>
      </c>
      <c r="F981" s="5">
        <f>ROUNDUP(MONTH(Data[[#This Row],[Date]])/3,0)</f>
        <v>4</v>
      </c>
      <c r="G981" t="s">
        <v>44</v>
      </c>
      <c r="H981" t="s">
        <v>23</v>
      </c>
      <c r="I981" t="s">
        <v>66</v>
      </c>
      <c r="J981" t="s">
        <v>10</v>
      </c>
      <c r="K981">
        <v>11</v>
      </c>
      <c r="L981" s="3">
        <v>77.16</v>
      </c>
    </row>
    <row r="982" spans="1:12" x14ac:dyDescent="0.2">
      <c r="A982">
        <v>137585</v>
      </c>
      <c r="B982" s="2">
        <v>42311</v>
      </c>
      <c r="C982" s="7">
        <f>YEAR(Data[[#This Row],[Date]])</f>
        <v>2015</v>
      </c>
      <c r="D982" s="5" t="str">
        <f>TEXT(Data[[#This Row],[Date]], "mmm")</f>
        <v>Nov</v>
      </c>
      <c r="E982" s="5">
        <f>DAY(Data[[#This Row],[Date]])</f>
        <v>3</v>
      </c>
      <c r="F982" s="5">
        <f>ROUNDUP(MONTH(Data[[#This Row],[Date]])/3,0)</f>
        <v>4</v>
      </c>
      <c r="G982" t="s">
        <v>44</v>
      </c>
      <c r="H982" t="s">
        <v>23</v>
      </c>
      <c r="I982" t="s">
        <v>40</v>
      </c>
      <c r="J982" t="s">
        <v>34</v>
      </c>
      <c r="K982">
        <v>24</v>
      </c>
      <c r="L982" s="3">
        <v>159</v>
      </c>
    </row>
    <row r="983" spans="1:12" x14ac:dyDescent="0.2">
      <c r="A983">
        <v>137585</v>
      </c>
      <c r="B983" s="2">
        <v>42311</v>
      </c>
      <c r="C983" s="7">
        <f>YEAR(Data[[#This Row],[Date]])</f>
        <v>2015</v>
      </c>
      <c r="D983" s="5" t="str">
        <f>TEXT(Data[[#This Row],[Date]], "mmm")</f>
        <v>Nov</v>
      </c>
      <c r="E983" s="5">
        <f>DAY(Data[[#This Row],[Date]])</f>
        <v>3</v>
      </c>
      <c r="F983" s="5">
        <f>ROUNDUP(MONTH(Data[[#This Row],[Date]])/3,0)</f>
        <v>4</v>
      </c>
      <c r="G983" t="s">
        <v>44</v>
      </c>
      <c r="H983" t="s">
        <v>23</v>
      </c>
      <c r="I983" t="s">
        <v>84</v>
      </c>
      <c r="J983" t="s">
        <v>12</v>
      </c>
      <c r="K983">
        <v>16</v>
      </c>
      <c r="L983" s="3">
        <v>124.7</v>
      </c>
    </row>
    <row r="984" spans="1:12" x14ac:dyDescent="0.2">
      <c r="A984">
        <v>137585</v>
      </c>
      <c r="B984" s="2">
        <v>42311</v>
      </c>
      <c r="C984" s="7">
        <f>YEAR(Data[[#This Row],[Date]])</f>
        <v>2015</v>
      </c>
      <c r="D984" s="5" t="str">
        <f>TEXT(Data[[#This Row],[Date]], "mmm")</f>
        <v>Nov</v>
      </c>
      <c r="E984" s="5">
        <f>DAY(Data[[#This Row],[Date]])</f>
        <v>3</v>
      </c>
      <c r="F984" s="5">
        <f>ROUNDUP(MONTH(Data[[#This Row],[Date]])/3,0)</f>
        <v>4</v>
      </c>
      <c r="G984" t="s">
        <v>44</v>
      </c>
      <c r="H984" t="s">
        <v>23</v>
      </c>
      <c r="I984" t="s">
        <v>76</v>
      </c>
      <c r="J984" t="s">
        <v>12</v>
      </c>
      <c r="K984">
        <v>19</v>
      </c>
      <c r="L984" s="3">
        <v>212.88</v>
      </c>
    </row>
    <row r="985" spans="1:12" x14ac:dyDescent="0.2">
      <c r="A985">
        <v>137585</v>
      </c>
      <c r="B985" s="2">
        <v>42311</v>
      </c>
      <c r="C985" s="7">
        <f>YEAR(Data[[#This Row],[Date]])</f>
        <v>2015</v>
      </c>
      <c r="D985" s="5" t="str">
        <f>TEXT(Data[[#This Row],[Date]], "mmm")</f>
        <v>Nov</v>
      </c>
      <c r="E985" s="5">
        <f>DAY(Data[[#This Row],[Date]])</f>
        <v>3</v>
      </c>
      <c r="F985" s="5">
        <f>ROUNDUP(MONTH(Data[[#This Row],[Date]])/3,0)</f>
        <v>4</v>
      </c>
      <c r="G985" t="s">
        <v>44</v>
      </c>
      <c r="H985" t="s">
        <v>23</v>
      </c>
      <c r="I985" t="s">
        <v>103</v>
      </c>
      <c r="J985" t="s">
        <v>12</v>
      </c>
      <c r="K985">
        <v>23</v>
      </c>
      <c r="L985" s="3">
        <v>161</v>
      </c>
    </row>
    <row r="986" spans="1:12" x14ac:dyDescent="0.2">
      <c r="A986">
        <v>137585</v>
      </c>
      <c r="B986" s="2">
        <v>42311</v>
      </c>
      <c r="C986" s="7">
        <f>YEAR(Data[[#This Row],[Date]])</f>
        <v>2015</v>
      </c>
      <c r="D986" s="5" t="str">
        <f>TEXT(Data[[#This Row],[Date]], "mmm")</f>
        <v>Nov</v>
      </c>
      <c r="E986" s="5">
        <f>DAY(Data[[#This Row],[Date]])</f>
        <v>3</v>
      </c>
      <c r="F986" s="5">
        <f>ROUNDUP(MONTH(Data[[#This Row],[Date]])/3,0)</f>
        <v>4</v>
      </c>
      <c r="G986" t="s">
        <v>44</v>
      </c>
      <c r="H986" t="s">
        <v>23</v>
      </c>
      <c r="I986" t="s">
        <v>83</v>
      </c>
      <c r="J986" t="s">
        <v>52</v>
      </c>
      <c r="K986">
        <v>12</v>
      </c>
      <c r="L986" s="3">
        <v>107.44</v>
      </c>
    </row>
    <row r="987" spans="1:12" x14ac:dyDescent="0.2">
      <c r="A987">
        <v>137586</v>
      </c>
      <c r="B987" s="2">
        <v>42311</v>
      </c>
      <c r="C987" s="7">
        <f>YEAR(Data[[#This Row],[Date]])</f>
        <v>2015</v>
      </c>
      <c r="D987" s="5" t="str">
        <f>TEXT(Data[[#This Row],[Date]], "mmm")</f>
        <v>Nov</v>
      </c>
      <c r="E987" s="5">
        <f>DAY(Data[[#This Row],[Date]])</f>
        <v>3</v>
      </c>
      <c r="F987" s="5">
        <f>ROUNDUP(MONTH(Data[[#This Row],[Date]])/3,0)</f>
        <v>4</v>
      </c>
      <c r="G987" t="s">
        <v>5</v>
      </c>
      <c r="H987" t="s">
        <v>71</v>
      </c>
      <c r="I987" t="s">
        <v>7</v>
      </c>
      <c r="J987" t="s">
        <v>8</v>
      </c>
      <c r="K987">
        <v>11</v>
      </c>
      <c r="L987" s="3">
        <v>71.44</v>
      </c>
    </row>
    <row r="988" spans="1:12" x14ac:dyDescent="0.2">
      <c r="A988">
        <v>137586</v>
      </c>
      <c r="B988" s="2">
        <v>42311</v>
      </c>
      <c r="C988" s="7">
        <f>YEAR(Data[[#This Row],[Date]])</f>
        <v>2015</v>
      </c>
      <c r="D988" s="5" t="str">
        <f>TEXT(Data[[#This Row],[Date]], "mmm")</f>
        <v>Nov</v>
      </c>
      <c r="E988" s="5">
        <f>DAY(Data[[#This Row],[Date]])</f>
        <v>3</v>
      </c>
      <c r="F988" s="5">
        <f>ROUNDUP(MONTH(Data[[#This Row],[Date]])/3,0)</f>
        <v>4</v>
      </c>
      <c r="G988" t="s">
        <v>5</v>
      </c>
      <c r="H988" t="s">
        <v>71</v>
      </c>
      <c r="I988" t="s">
        <v>51</v>
      </c>
      <c r="J988" t="s">
        <v>52</v>
      </c>
      <c r="K988">
        <v>12</v>
      </c>
      <c r="L988" s="3">
        <v>87.29</v>
      </c>
    </row>
    <row r="989" spans="1:12" x14ac:dyDescent="0.2">
      <c r="A989">
        <v>137588</v>
      </c>
      <c r="B989" s="2">
        <v>42314</v>
      </c>
      <c r="C989" s="7">
        <f>YEAR(Data[[#This Row],[Date]])</f>
        <v>2015</v>
      </c>
      <c r="D989" s="5" t="str">
        <f>TEXT(Data[[#This Row],[Date]], "mmm")</f>
        <v>Nov</v>
      </c>
      <c r="E989" s="5">
        <f>DAY(Data[[#This Row],[Date]])</f>
        <v>6</v>
      </c>
      <c r="F989" s="5">
        <f>ROUNDUP(MONTH(Data[[#This Row],[Date]])/3,0)</f>
        <v>4</v>
      </c>
      <c r="G989" t="s">
        <v>14</v>
      </c>
      <c r="H989" t="s">
        <v>15</v>
      </c>
      <c r="I989" t="s">
        <v>64</v>
      </c>
      <c r="J989" t="s">
        <v>10</v>
      </c>
      <c r="K989">
        <v>17</v>
      </c>
      <c r="L989" s="3">
        <v>128.41</v>
      </c>
    </row>
    <row r="990" spans="1:12" x14ac:dyDescent="0.2">
      <c r="A990">
        <v>137589</v>
      </c>
      <c r="B990" s="2">
        <v>42314</v>
      </c>
      <c r="C990" s="7">
        <f>YEAR(Data[[#This Row],[Date]])</f>
        <v>2015</v>
      </c>
      <c r="D990" s="5" t="str">
        <f>TEXT(Data[[#This Row],[Date]], "mmm")</f>
        <v>Nov</v>
      </c>
      <c r="E990" s="5">
        <f>DAY(Data[[#This Row],[Date]])</f>
        <v>6</v>
      </c>
      <c r="F990" s="5">
        <f>ROUNDUP(MONTH(Data[[#This Row],[Date]])/3,0)</f>
        <v>4</v>
      </c>
      <c r="G990" t="s">
        <v>101</v>
      </c>
      <c r="H990" t="s">
        <v>15</v>
      </c>
      <c r="I990" t="s">
        <v>81</v>
      </c>
      <c r="J990" t="s">
        <v>25</v>
      </c>
      <c r="K990">
        <v>22</v>
      </c>
      <c r="L990" s="3">
        <v>168.61</v>
      </c>
    </row>
    <row r="991" spans="1:12" x14ac:dyDescent="0.2">
      <c r="A991">
        <v>137589</v>
      </c>
      <c r="B991" s="2">
        <v>42314</v>
      </c>
      <c r="C991" s="7">
        <f>YEAR(Data[[#This Row],[Date]])</f>
        <v>2015</v>
      </c>
      <c r="D991" s="5" t="str">
        <f>TEXT(Data[[#This Row],[Date]], "mmm")</f>
        <v>Nov</v>
      </c>
      <c r="E991" s="5">
        <f>DAY(Data[[#This Row],[Date]])</f>
        <v>6</v>
      </c>
      <c r="F991" s="5">
        <f>ROUNDUP(MONTH(Data[[#This Row],[Date]])/3,0)</f>
        <v>4</v>
      </c>
      <c r="G991" t="s">
        <v>101</v>
      </c>
      <c r="H991" t="s">
        <v>15</v>
      </c>
      <c r="I991" t="s">
        <v>54</v>
      </c>
      <c r="J991" t="s">
        <v>25</v>
      </c>
      <c r="K991">
        <v>24</v>
      </c>
      <c r="L991" s="3">
        <v>214.89</v>
      </c>
    </row>
    <row r="992" spans="1:12" x14ac:dyDescent="0.2">
      <c r="A992">
        <v>137589</v>
      </c>
      <c r="B992" s="2">
        <v>42314</v>
      </c>
      <c r="C992" s="7">
        <f>YEAR(Data[[#This Row],[Date]])</f>
        <v>2015</v>
      </c>
      <c r="D992" s="5" t="str">
        <f>TEXT(Data[[#This Row],[Date]], "mmm")</f>
        <v>Nov</v>
      </c>
      <c r="E992" s="5">
        <f>DAY(Data[[#This Row],[Date]])</f>
        <v>6</v>
      </c>
      <c r="F992" s="5">
        <f>ROUNDUP(MONTH(Data[[#This Row],[Date]])/3,0)</f>
        <v>4</v>
      </c>
      <c r="G992" t="s">
        <v>101</v>
      </c>
      <c r="H992" t="s">
        <v>15</v>
      </c>
      <c r="I992" t="s">
        <v>70</v>
      </c>
      <c r="J992" t="s">
        <v>10</v>
      </c>
      <c r="K992">
        <v>9</v>
      </c>
      <c r="L992" s="3">
        <v>64.209999999999994</v>
      </c>
    </row>
    <row r="993" spans="1:12" x14ac:dyDescent="0.2">
      <c r="A993">
        <v>137589</v>
      </c>
      <c r="B993" s="2">
        <v>42314</v>
      </c>
      <c r="C993" s="7">
        <f>YEAR(Data[[#This Row],[Date]])</f>
        <v>2015</v>
      </c>
      <c r="D993" s="5" t="str">
        <f>TEXT(Data[[#This Row],[Date]], "mmm")</f>
        <v>Nov</v>
      </c>
      <c r="E993" s="5">
        <f>DAY(Data[[#This Row],[Date]])</f>
        <v>6</v>
      </c>
      <c r="F993" s="5">
        <f>ROUNDUP(MONTH(Data[[#This Row],[Date]])/3,0)</f>
        <v>4</v>
      </c>
      <c r="G993" t="s">
        <v>101</v>
      </c>
      <c r="H993" t="s">
        <v>15</v>
      </c>
      <c r="I993" t="s">
        <v>63</v>
      </c>
      <c r="J993" t="s">
        <v>34</v>
      </c>
      <c r="K993">
        <v>22</v>
      </c>
      <c r="L993" s="3">
        <v>151.46</v>
      </c>
    </row>
    <row r="994" spans="1:12" x14ac:dyDescent="0.2">
      <c r="A994">
        <v>137589</v>
      </c>
      <c r="B994" s="2">
        <v>42314</v>
      </c>
      <c r="C994" s="7">
        <f>YEAR(Data[[#This Row],[Date]])</f>
        <v>2015</v>
      </c>
      <c r="D994" s="5" t="str">
        <f>TEXT(Data[[#This Row],[Date]], "mmm")</f>
        <v>Nov</v>
      </c>
      <c r="E994" s="5">
        <f>DAY(Data[[#This Row],[Date]])</f>
        <v>6</v>
      </c>
      <c r="F994" s="5">
        <f>ROUNDUP(MONTH(Data[[#This Row],[Date]])/3,0)</f>
        <v>4</v>
      </c>
      <c r="G994" t="s">
        <v>101</v>
      </c>
      <c r="H994" t="s">
        <v>15</v>
      </c>
      <c r="I994" t="s">
        <v>41</v>
      </c>
      <c r="J994" t="s">
        <v>12</v>
      </c>
      <c r="K994">
        <v>2</v>
      </c>
      <c r="L994" s="3">
        <v>19.829999999999998</v>
      </c>
    </row>
    <row r="995" spans="1:12" x14ac:dyDescent="0.2">
      <c r="A995">
        <v>137590</v>
      </c>
      <c r="B995" s="2">
        <v>42314</v>
      </c>
      <c r="C995" s="7">
        <f>YEAR(Data[[#This Row],[Date]])</f>
        <v>2015</v>
      </c>
      <c r="D995" s="5" t="str">
        <f>TEXT(Data[[#This Row],[Date]], "mmm")</f>
        <v>Nov</v>
      </c>
      <c r="E995" s="5">
        <f>DAY(Data[[#This Row],[Date]])</f>
        <v>6</v>
      </c>
      <c r="F995" s="5">
        <f>ROUNDUP(MONTH(Data[[#This Row],[Date]])/3,0)</f>
        <v>4</v>
      </c>
      <c r="G995" t="s">
        <v>47</v>
      </c>
      <c r="H995" t="s">
        <v>88</v>
      </c>
      <c r="I995" t="s">
        <v>62</v>
      </c>
      <c r="J995" t="s">
        <v>10</v>
      </c>
      <c r="K995">
        <v>11</v>
      </c>
      <c r="L995" s="3">
        <v>92.88</v>
      </c>
    </row>
    <row r="996" spans="1:12" x14ac:dyDescent="0.2">
      <c r="A996">
        <v>137590</v>
      </c>
      <c r="B996" s="2">
        <v>42314</v>
      </c>
      <c r="C996" s="7">
        <f>YEAR(Data[[#This Row],[Date]])</f>
        <v>2015</v>
      </c>
      <c r="D996" s="5" t="str">
        <f>TEXT(Data[[#This Row],[Date]], "mmm")</f>
        <v>Nov</v>
      </c>
      <c r="E996" s="5">
        <f>DAY(Data[[#This Row],[Date]])</f>
        <v>6</v>
      </c>
      <c r="F996" s="5">
        <f>ROUNDUP(MONTH(Data[[#This Row],[Date]])/3,0)</f>
        <v>4</v>
      </c>
      <c r="G996" t="s">
        <v>47</v>
      </c>
      <c r="H996" t="s">
        <v>88</v>
      </c>
      <c r="I996" t="s">
        <v>39</v>
      </c>
      <c r="J996" t="s">
        <v>12</v>
      </c>
      <c r="K996">
        <v>12</v>
      </c>
      <c r="L996" s="3">
        <v>64.75</v>
      </c>
    </row>
    <row r="997" spans="1:12" x14ac:dyDescent="0.2">
      <c r="A997">
        <v>137590</v>
      </c>
      <c r="B997" s="2">
        <v>42314</v>
      </c>
      <c r="C997" s="7">
        <f>YEAR(Data[[#This Row],[Date]])</f>
        <v>2015</v>
      </c>
      <c r="D997" s="5" t="str">
        <f>TEXT(Data[[#This Row],[Date]], "mmm")</f>
        <v>Nov</v>
      </c>
      <c r="E997" s="5">
        <f>DAY(Data[[#This Row],[Date]])</f>
        <v>6</v>
      </c>
      <c r="F997" s="5">
        <f>ROUNDUP(MONTH(Data[[#This Row],[Date]])/3,0)</f>
        <v>4</v>
      </c>
      <c r="G997" t="s">
        <v>47</v>
      </c>
      <c r="H997" t="s">
        <v>88</v>
      </c>
      <c r="I997" t="s">
        <v>11</v>
      </c>
      <c r="J997" t="s">
        <v>12</v>
      </c>
      <c r="K997">
        <v>3</v>
      </c>
      <c r="L997" s="3">
        <v>27.52</v>
      </c>
    </row>
    <row r="998" spans="1:12" x14ac:dyDescent="0.2">
      <c r="A998">
        <v>137591</v>
      </c>
      <c r="B998" s="2">
        <v>42316</v>
      </c>
      <c r="C998" s="7">
        <f>YEAR(Data[[#This Row],[Date]])</f>
        <v>2015</v>
      </c>
      <c r="D998" s="5" t="str">
        <f>TEXT(Data[[#This Row],[Date]], "mmm")</f>
        <v>Nov</v>
      </c>
      <c r="E998" s="5">
        <f>DAY(Data[[#This Row],[Date]])</f>
        <v>8</v>
      </c>
      <c r="F998" s="5">
        <f>ROUNDUP(MONTH(Data[[#This Row],[Date]])/3,0)</f>
        <v>4</v>
      </c>
      <c r="G998" t="s">
        <v>5</v>
      </c>
      <c r="H998" t="s">
        <v>71</v>
      </c>
      <c r="I998" t="s">
        <v>58</v>
      </c>
      <c r="J998" t="s">
        <v>59</v>
      </c>
      <c r="K998">
        <v>25</v>
      </c>
      <c r="L998" s="3">
        <v>213.35</v>
      </c>
    </row>
    <row r="999" spans="1:12" x14ac:dyDescent="0.2">
      <c r="A999">
        <v>137591</v>
      </c>
      <c r="B999" s="2">
        <v>42316</v>
      </c>
      <c r="C999" s="7">
        <f>YEAR(Data[[#This Row],[Date]])</f>
        <v>2015</v>
      </c>
      <c r="D999" s="5" t="str">
        <f>TEXT(Data[[#This Row],[Date]], "mmm")</f>
        <v>Nov</v>
      </c>
      <c r="E999" s="5">
        <f>DAY(Data[[#This Row],[Date]])</f>
        <v>8</v>
      </c>
      <c r="F999" s="5">
        <f>ROUNDUP(MONTH(Data[[#This Row],[Date]])/3,0)</f>
        <v>4</v>
      </c>
      <c r="G999" t="s">
        <v>5</v>
      </c>
      <c r="H999" t="s">
        <v>71</v>
      </c>
      <c r="I999" t="s">
        <v>103</v>
      </c>
      <c r="J999" t="s">
        <v>12</v>
      </c>
      <c r="K999">
        <v>21</v>
      </c>
      <c r="L999" s="3">
        <v>155.82</v>
      </c>
    </row>
    <row r="1000" spans="1:12" x14ac:dyDescent="0.2">
      <c r="A1000">
        <v>137591</v>
      </c>
      <c r="B1000" s="2">
        <v>42316</v>
      </c>
      <c r="C1000" s="7">
        <f>YEAR(Data[[#This Row],[Date]])</f>
        <v>2015</v>
      </c>
      <c r="D1000" s="5" t="str">
        <f>TEXT(Data[[#This Row],[Date]], "mmm")</f>
        <v>Nov</v>
      </c>
      <c r="E1000" s="5">
        <f>DAY(Data[[#This Row],[Date]])</f>
        <v>8</v>
      </c>
      <c r="F1000" s="5">
        <f>ROUNDUP(MONTH(Data[[#This Row],[Date]])/3,0)</f>
        <v>4</v>
      </c>
      <c r="G1000" t="s">
        <v>5</v>
      </c>
      <c r="H1000" t="s">
        <v>71</v>
      </c>
      <c r="I1000" t="s">
        <v>94</v>
      </c>
      <c r="J1000" t="s">
        <v>12</v>
      </c>
      <c r="K1000">
        <v>4</v>
      </c>
      <c r="L1000" s="3">
        <v>37.770000000000003</v>
      </c>
    </row>
    <row r="1001" spans="1:12" x14ac:dyDescent="0.2">
      <c r="A1001">
        <v>137592</v>
      </c>
      <c r="B1001" s="2">
        <v>42317</v>
      </c>
      <c r="C1001" s="7">
        <f>YEAR(Data[[#This Row],[Date]])</f>
        <v>2015</v>
      </c>
      <c r="D1001" s="5" t="str">
        <f>TEXT(Data[[#This Row],[Date]], "mmm")</f>
        <v>Nov</v>
      </c>
      <c r="E1001" s="5">
        <f>DAY(Data[[#This Row],[Date]])</f>
        <v>9</v>
      </c>
      <c r="F1001" s="5">
        <f>ROUNDUP(MONTH(Data[[#This Row],[Date]])/3,0)</f>
        <v>4</v>
      </c>
      <c r="G1001" t="s">
        <v>99</v>
      </c>
      <c r="H1001" t="s">
        <v>38</v>
      </c>
      <c r="I1001" t="s">
        <v>72</v>
      </c>
      <c r="J1001" t="s">
        <v>25</v>
      </c>
      <c r="K1001">
        <v>12</v>
      </c>
      <c r="L1001" s="3">
        <v>71.7</v>
      </c>
    </row>
    <row r="1002" spans="1:12" x14ac:dyDescent="0.2">
      <c r="A1002">
        <v>137592</v>
      </c>
      <c r="B1002" s="2">
        <v>42317</v>
      </c>
      <c r="C1002" s="7">
        <f>YEAR(Data[[#This Row],[Date]])</f>
        <v>2015</v>
      </c>
      <c r="D1002" s="5" t="str">
        <f>TEXT(Data[[#This Row],[Date]], "mmm")</f>
        <v>Nov</v>
      </c>
      <c r="E1002" s="5">
        <f>DAY(Data[[#This Row],[Date]])</f>
        <v>9</v>
      </c>
      <c r="F1002" s="5">
        <f>ROUNDUP(MONTH(Data[[#This Row],[Date]])/3,0)</f>
        <v>4</v>
      </c>
      <c r="G1002" t="s">
        <v>99</v>
      </c>
      <c r="H1002" t="s">
        <v>38</v>
      </c>
      <c r="I1002" t="s">
        <v>62</v>
      </c>
      <c r="J1002" t="s">
        <v>10</v>
      </c>
      <c r="K1002">
        <v>15</v>
      </c>
      <c r="L1002" s="3">
        <v>107.17</v>
      </c>
    </row>
    <row r="1003" spans="1:12" x14ac:dyDescent="0.2">
      <c r="A1003">
        <v>137592</v>
      </c>
      <c r="B1003" s="2">
        <v>42317</v>
      </c>
      <c r="C1003" s="7">
        <f>YEAR(Data[[#This Row],[Date]])</f>
        <v>2015</v>
      </c>
      <c r="D1003" s="5" t="str">
        <f>TEXT(Data[[#This Row],[Date]], "mmm")</f>
        <v>Nov</v>
      </c>
      <c r="E1003" s="5">
        <f>DAY(Data[[#This Row],[Date]])</f>
        <v>9</v>
      </c>
      <c r="F1003" s="5">
        <f>ROUNDUP(MONTH(Data[[#This Row],[Date]])/3,0)</f>
        <v>4</v>
      </c>
      <c r="G1003" t="s">
        <v>99</v>
      </c>
      <c r="H1003" t="s">
        <v>38</v>
      </c>
      <c r="I1003" t="s">
        <v>70</v>
      </c>
      <c r="J1003" t="s">
        <v>10</v>
      </c>
      <c r="K1003">
        <v>4</v>
      </c>
      <c r="L1003" s="3">
        <v>32.46</v>
      </c>
    </row>
    <row r="1004" spans="1:12" x14ac:dyDescent="0.2">
      <c r="A1004">
        <v>137592</v>
      </c>
      <c r="B1004" s="2">
        <v>42317</v>
      </c>
      <c r="C1004" s="7">
        <f>YEAR(Data[[#This Row],[Date]])</f>
        <v>2015</v>
      </c>
      <c r="D1004" s="5" t="str">
        <f>TEXT(Data[[#This Row],[Date]], "mmm")</f>
        <v>Nov</v>
      </c>
      <c r="E1004" s="5">
        <f>DAY(Data[[#This Row],[Date]])</f>
        <v>9</v>
      </c>
      <c r="F1004" s="5">
        <f>ROUNDUP(MONTH(Data[[#This Row],[Date]])/3,0)</f>
        <v>4</v>
      </c>
      <c r="G1004" t="s">
        <v>99</v>
      </c>
      <c r="H1004" t="s">
        <v>38</v>
      </c>
      <c r="I1004" t="s">
        <v>68</v>
      </c>
      <c r="J1004" t="s">
        <v>12</v>
      </c>
      <c r="K1004">
        <v>2</v>
      </c>
      <c r="L1004" s="3">
        <v>17.39</v>
      </c>
    </row>
    <row r="1005" spans="1:12" x14ac:dyDescent="0.2">
      <c r="A1005">
        <v>137592</v>
      </c>
      <c r="B1005" s="2">
        <v>42317</v>
      </c>
      <c r="C1005" s="7">
        <f>YEAR(Data[[#This Row],[Date]])</f>
        <v>2015</v>
      </c>
      <c r="D1005" s="5" t="str">
        <f>TEXT(Data[[#This Row],[Date]], "mmm")</f>
        <v>Nov</v>
      </c>
      <c r="E1005" s="5">
        <f>DAY(Data[[#This Row],[Date]])</f>
        <v>9</v>
      </c>
      <c r="F1005" s="5">
        <f>ROUNDUP(MONTH(Data[[#This Row],[Date]])/3,0)</f>
        <v>4</v>
      </c>
      <c r="G1005" t="s">
        <v>99</v>
      </c>
      <c r="H1005" t="s">
        <v>38</v>
      </c>
      <c r="I1005" t="s">
        <v>60</v>
      </c>
      <c r="J1005" t="s">
        <v>61</v>
      </c>
      <c r="K1005">
        <v>24</v>
      </c>
      <c r="L1005" s="3">
        <v>198.1</v>
      </c>
    </row>
    <row r="1006" spans="1:12" x14ac:dyDescent="0.2">
      <c r="A1006">
        <v>137593</v>
      </c>
      <c r="B1006" s="2">
        <v>42319</v>
      </c>
      <c r="C1006" s="7">
        <f>YEAR(Data[[#This Row],[Date]])</f>
        <v>2015</v>
      </c>
      <c r="D1006" s="5" t="str">
        <f>TEXT(Data[[#This Row],[Date]], "mmm")</f>
        <v>Nov</v>
      </c>
      <c r="E1006" s="5">
        <f>DAY(Data[[#This Row],[Date]])</f>
        <v>11</v>
      </c>
      <c r="F1006" s="5">
        <f>ROUNDUP(MONTH(Data[[#This Row],[Date]])/3,0)</f>
        <v>4</v>
      </c>
      <c r="G1006" t="s">
        <v>28</v>
      </c>
      <c r="H1006" t="s">
        <v>80</v>
      </c>
      <c r="I1006" t="s">
        <v>67</v>
      </c>
      <c r="J1006" t="s">
        <v>59</v>
      </c>
      <c r="K1006">
        <v>4</v>
      </c>
      <c r="L1006" s="3">
        <v>31.7</v>
      </c>
    </row>
    <row r="1007" spans="1:12" x14ac:dyDescent="0.2">
      <c r="A1007">
        <v>137593</v>
      </c>
      <c r="B1007" s="2">
        <v>42319</v>
      </c>
      <c r="C1007" s="7">
        <f>YEAR(Data[[#This Row],[Date]])</f>
        <v>2015</v>
      </c>
      <c r="D1007" s="5" t="str">
        <f>TEXT(Data[[#This Row],[Date]], "mmm")</f>
        <v>Nov</v>
      </c>
      <c r="E1007" s="5">
        <f>DAY(Data[[#This Row],[Date]])</f>
        <v>11</v>
      </c>
      <c r="F1007" s="5">
        <f>ROUNDUP(MONTH(Data[[#This Row],[Date]])/3,0)</f>
        <v>4</v>
      </c>
      <c r="G1007" t="s">
        <v>28</v>
      </c>
      <c r="H1007" t="s">
        <v>80</v>
      </c>
      <c r="I1007" t="s">
        <v>26</v>
      </c>
      <c r="J1007" t="s">
        <v>10</v>
      </c>
      <c r="K1007">
        <v>6</v>
      </c>
      <c r="L1007" s="3">
        <v>56.37</v>
      </c>
    </row>
    <row r="1008" spans="1:12" x14ac:dyDescent="0.2">
      <c r="A1008">
        <v>137594</v>
      </c>
      <c r="B1008" s="2">
        <v>42319</v>
      </c>
      <c r="C1008" s="7">
        <f>YEAR(Data[[#This Row],[Date]])</f>
        <v>2015</v>
      </c>
      <c r="D1008" s="5" t="str">
        <f>TEXT(Data[[#This Row],[Date]], "mmm")</f>
        <v>Nov</v>
      </c>
      <c r="E1008" s="5">
        <f>DAY(Data[[#This Row],[Date]])</f>
        <v>11</v>
      </c>
      <c r="F1008" s="5">
        <f>ROUNDUP(MONTH(Data[[#This Row],[Date]])/3,0)</f>
        <v>4</v>
      </c>
      <c r="G1008" t="s">
        <v>79</v>
      </c>
      <c r="H1008" t="s">
        <v>88</v>
      </c>
      <c r="I1008" t="s">
        <v>98</v>
      </c>
      <c r="J1008" t="s">
        <v>34</v>
      </c>
      <c r="K1008">
        <v>8</v>
      </c>
      <c r="L1008" s="3">
        <v>79.31</v>
      </c>
    </row>
    <row r="1009" spans="1:12" x14ac:dyDescent="0.2">
      <c r="A1009">
        <v>137594</v>
      </c>
      <c r="B1009" s="2">
        <v>42319</v>
      </c>
      <c r="C1009" s="7">
        <f>YEAR(Data[[#This Row],[Date]])</f>
        <v>2015</v>
      </c>
      <c r="D1009" s="5" t="str">
        <f>TEXT(Data[[#This Row],[Date]], "mmm")</f>
        <v>Nov</v>
      </c>
      <c r="E1009" s="5">
        <f>DAY(Data[[#This Row],[Date]])</f>
        <v>11</v>
      </c>
      <c r="F1009" s="5">
        <f>ROUNDUP(MONTH(Data[[#This Row],[Date]])/3,0)</f>
        <v>4</v>
      </c>
      <c r="G1009" t="s">
        <v>79</v>
      </c>
      <c r="H1009" t="s">
        <v>88</v>
      </c>
      <c r="I1009" t="s">
        <v>35</v>
      </c>
      <c r="J1009" t="s">
        <v>34</v>
      </c>
      <c r="K1009">
        <v>24</v>
      </c>
      <c r="L1009" s="3">
        <v>195.72</v>
      </c>
    </row>
    <row r="1010" spans="1:12" x14ac:dyDescent="0.2">
      <c r="A1010">
        <v>137594</v>
      </c>
      <c r="B1010" s="2">
        <v>42319</v>
      </c>
      <c r="C1010" s="7">
        <f>YEAR(Data[[#This Row],[Date]])</f>
        <v>2015</v>
      </c>
      <c r="D1010" s="5" t="str">
        <f>TEXT(Data[[#This Row],[Date]], "mmm")</f>
        <v>Nov</v>
      </c>
      <c r="E1010" s="5">
        <f>DAY(Data[[#This Row],[Date]])</f>
        <v>11</v>
      </c>
      <c r="F1010" s="5">
        <f>ROUNDUP(MONTH(Data[[#This Row],[Date]])/3,0)</f>
        <v>4</v>
      </c>
      <c r="G1010" t="s">
        <v>79</v>
      </c>
      <c r="H1010" t="s">
        <v>88</v>
      </c>
      <c r="I1010" t="s">
        <v>97</v>
      </c>
      <c r="J1010" t="s">
        <v>12</v>
      </c>
      <c r="K1010">
        <v>19</v>
      </c>
      <c r="L1010" s="3">
        <v>170.12</v>
      </c>
    </row>
    <row r="1011" spans="1:12" x14ac:dyDescent="0.2">
      <c r="A1011">
        <v>137594</v>
      </c>
      <c r="B1011" s="2">
        <v>42319</v>
      </c>
      <c r="C1011" s="7">
        <f>YEAR(Data[[#This Row],[Date]])</f>
        <v>2015</v>
      </c>
      <c r="D1011" s="5" t="str">
        <f>TEXT(Data[[#This Row],[Date]], "mmm")</f>
        <v>Nov</v>
      </c>
      <c r="E1011" s="5">
        <f>DAY(Data[[#This Row],[Date]])</f>
        <v>11</v>
      </c>
      <c r="F1011" s="5">
        <f>ROUNDUP(MONTH(Data[[#This Row],[Date]])/3,0)</f>
        <v>4</v>
      </c>
      <c r="G1011" t="s">
        <v>79</v>
      </c>
      <c r="H1011" t="s">
        <v>88</v>
      </c>
      <c r="I1011" t="s">
        <v>36</v>
      </c>
      <c r="J1011" t="s">
        <v>12</v>
      </c>
      <c r="K1011">
        <v>6</v>
      </c>
      <c r="L1011" s="3">
        <v>40.29</v>
      </c>
    </row>
    <row r="1012" spans="1:12" x14ac:dyDescent="0.2">
      <c r="A1012">
        <v>137594</v>
      </c>
      <c r="B1012" s="2">
        <v>42319</v>
      </c>
      <c r="C1012" s="7">
        <f>YEAR(Data[[#This Row],[Date]])</f>
        <v>2015</v>
      </c>
      <c r="D1012" s="5" t="str">
        <f>TEXT(Data[[#This Row],[Date]], "mmm")</f>
        <v>Nov</v>
      </c>
      <c r="E1012" s="5">
        <f>DAY(Data[[#This Row],[Date]])</f>
        <v>11</v>
      </c>
      <c r="F1012" s="5">
        <f>ROUNDUP(MONTH(Data[[#This Row],[Date]])/3,0)</f>
        <v>4</v>
      </c>
      <c r="G1012" t="s">
        <v>79</v>
      </c>
      <c r="H1012" t="s">
        <v>88</v>
      </c>
      <c r="I1012" t="s">
        <v>91</v>
      </c>
      <c r="J1012" t="s">
        <v>12</v>
      </c>
      <c r="K1012">
        <v>19</v>
      </c>
      <c r="L1012" s="3">
        <v>185.32</v>
      </c>
    </row>
    <row r="1013" spans="1:12" x14ac:dyDescent="0.2">
      <c r="A1013">
        <v>137595</v>
      </c>
      <c r="B1013" s="2">
        <v>42322</v>
      </c>
      <c r="C1013" s="7">
        <f>YEAR(Data[[#This Row],[Date]])</f>
        <v>2015</v>
      </c>
      <c r="D1013" s="5" t="str">
        <f>TEXT(Data[[#This Row],[Date]], "mmm")</f>
        <v>Nov</v>
      </c>
      <c r="E1013" s="5">
        <f>DAY(Data[[#This Row],[Date]])</f>
        <v>14</v>
      </c>
      <c r="F1013" s="5">
        <f>ROUNDUP(MONTH(Data[[#This Row],[Date]])/3,0)</f>
        <v>4</v>
      </c>
      <c r="G1013" t="s">
        <v>14</v>
      </c>
      <c r="H1013" t="s">
        <v>56</v>
      </c>
      <c r="I1013" t="s">
        <v>40</v>
      </c>
      <c r="J1013" t="s">
        <v>34</v>
      </c>
      <c r="K1013">
        <v>9</v>
      </c>
      <c r="L1013" s="3">
        <v>53.78</v>
      </c>
    </row>
    <row r="1014" spans="1:12" x14ac:dyDescent="0.2">
      <c r="A1014">
        <v>137596</v>
      </c>
      <c r="B1014" s="2">
        <v>42322</v>
      </c>
      <c r="C1014" s="7">
        <f>YEAR(Data[[#This Row],[Date]])</f>
        <v>2015</v>
      </c>
      <c r="D1014" s="5" t="str">
        <f>TEXT(Data[[#This Row],[Date]], "mmm")</f>
        <v>Nov</v>
      </c>
      <c r="E1014" s="5">
        <f>DAY(Data[[#This Row],[Date]])</f>
        <v>14</v>
      </c>
      <c r="F1014" s="5">
        <f>ROUNDUP(MONTH(Data[[#This Row],[Date]])/3,0)</f>
        <v>4</v>
      </c>
      <c r="G1014" t="s">
        <v>14</v>
      </c>
      <c r="H1014" t="s">
        <v>23</v>
      </c>
      <c r="I1014" t="s">
        <v>7</v>
      </c>
      <c r="J1014" t="s">
        <v>8</v>
      </c>
      <c r="K1014">
        <v>21</v>
      </c>
      <c r="L1014" s="3">
        <v>144.58000000000001</v>
      </c>
    </row>
    <row r="1015" spans="1:12" x14ac:dyDescent="0.2">
      <c r="A1015">
        <v>137596</v>
      </c>
      <c r="B1015" s="2">
        <v>42322</v>
      </c>
      <c r="C1015" s="7">
        <f>YEAR(Data[[#This Row],[Date]])</f>
        <v>2015</v>
      </c>
      <c r="D1015" s="5" t="str">
        <f>TEXT(Data[[#This Row],[Date]], "mmm")</f>
        <v>Nov</v>
      </c>
      <c r="E1015" s="5">
        <f>DAY(Data[[#This Row],[Date]])</f>
        <v>14</v>
      </c>
      <c r="F1015" s="5">
        <f>ROUNDUP(MONTH(Data[[#This Row],[Date]])/3,0)</f>
        <v>4</v>
      </c>
      <c r="G1015" t="s">
        <v>14</v>
      </c>
      <c r="H1015" t="s">
        <v>23</v>
      </c>
      <c r="I1015" t="s">
        <v>70</v>
      </c>
      <c r="J1015" t="s">
        <v>10</v>
      </c>
      <c r="K1015">
        <v>8</v>
      </c>
      <c r="L1015" s="3">
        <v>61.56</v>
      </c>
    </row>
    <row r="1016" spans="1:12" x14ac:dyDescent="0.2">
      <c r="A1016">
        <v>137596</v>
      </c>
      <c r="B1016" s="2">
        <v>42322</v>
      </c>
      <c r="C1016" s="7">
        <f>YEAR(Data[[#This Row],[Date]])</f>
        <v>2015</v>
      </c>
      <c r="D1016" s="5" t="str">
        <f>TEXT(Data[[#This Row],[Date]], "mmm")</f>
        <v>Nov</v>
      </c>
      <c r="E1016" s="5">
        <f>DAY(Data[[#This Row],[Date]])</f>
        <v>14</v>
      </c>
      <c r="F1016" s="5">
        <f>ROUNDUP(MONTH(Data[[#This Row],[Date]])/3,0)</f>
        <v>4</v>
      </c>
      <c r="G1016" t="s">
        <v>14</v>
      </c>
      <c r="H1016" t="s">
        <v>23</v>
      </c>
      <c r="I1016" t="s">
        <v>39</v>
      </c>
      <c r="J1016" t="s">
        <v>12</v>
      </c>
      <c r="K1016">
        <v>20</v>
      </c>
      <c r="L1016" s="3">
        <v>131.88999999999999</v>
      </c>
    </row>
    <row r="1017" spans="1:12" x14ac:dyDescent="0.2">
      <c r="A1017">
        <v>137597</v>
      </c>
      <c r="B1017" s="2">
        <v>42323</v>
      </c>
      <c r="C1017" s="7">
        <f>YEAR(Data[[#This Row],[Date]])</f>
        <v>2015</v>
      </c>
      <c r="D1017" s="5" t="str">
        <f>TEXT(Data[[#This Row],[Date]], "mmm")</f>
        <v>Nov</v>
      </c>
      <c r="E1017" s="5">
        <f>DAY(Data[[#This Row],[Date]])</f>
        <v>15</v>
      </c>
      <c r="F1017" s="5">
        <f>ROUNDUP(MONTH(Data[[#This Row],[Date]])/3,0)</f>
        <v>4</v>
      </c>
      <c r="G1017" t="s">
        <v>101</v>
      </c>
      <c r="H1017" t="s">
        <v>90</v>
      </c>
      <c r="I1017" t="s">
        <v>82</v>
      </c>
      <c r="J1017" t="s">
        <v>10</v>
      </c>
      <c r="K1017">
        <v>10</v>
      </c>
      <c r="L1017" s="3">
        <v>83.94</v>
      </c>
    </row>
    <row r="1018" spans="1:12" x14ac:dyDescent="0.2">
      <c r="A1018">
        <v>137597</v>
      </c>
      <c r="B1018" s="2">
        <v>42323</v>
      </c>
      <c r="C1018" s="7">
        <f>YEAR(Data[[#This Row],[Date]])</f>
        <v>2015</v>
      </c>
      <c r="D1018" s="5" t="str">
        <f>TEXT(Data[[#This Row],[Date]], "mmm")</f>
        <v>Nov</v>
      </c>
      <c r="E1018" s="5">
        <f>DAY(Data[[#This Row],[Date]])</f>
        <v>15</v>
      </c>
      <c r="F1018" s="5">
        <f>ROUNDUP(MONTH(Data[[#This Row],[Date]])/3,0)</f>
        <v>4</v>
      </c>
      <c r="G1018" t="s">
        <v>101</v>
      </c>
      <c r="H1018" t="s">
        <v>90</v>
      </c>
      <c r="I1018" t="s">
        <v>13</v>
      </c>
      <c r="J1018" t="s">
        <v>12</v>
      </c>
      <c r="K1018">
        <v>4</v>
      </c>
      <c r="L1018" s="3">
        <v>30.78</v>
      </c>
    </row>
    <row r="1019" spans="1:12" x14ac:dyDescent="0.2">
      <c r="A1019">
        <v>137597</v>
      </c>
      <c r="B1019" s="2">
        <v>42323</v>
      </c>
      <c r="C1019" s="7">
        <f>YEAR(Data[[#This Row],[Date]])</f>
        <v>2015</v>
      </c>
      <c r="D1019" s="5" t="str">
        <f>TEXT(Data[[#This Row],[Date]], "mmm")</f>
        <v>Nov</v>
      </c>
      <c r="E1019" s="5">
        <f>DAY(Data[[#This Row],[Date]])</f>
        <v>15</v>
      </c>
      <c r="F1019" s="5">
        <f>ROUNDUP(MONTH(Data[[#This Row],[Date]])/3,0)</f>
        <v>4</v>
      </c>
      <c r="G1019" t="s">
        <v>101</v>
      </c>
      <c r="H1019" t="s">
        <v>90</v>
      </c>
      <c r="I1019" t="s">
        <v>103</v>
      </c>
      <c r="J1019" t="s">
        <v>12</v>
      </c>
      <c r="K1019">
        <v>5</v>
      </c>
      <c r="L1019" s="3">
        <v>34.299999999999997</v>
      </c>
    </row>
    <row r="1020" spans="1:12" x14ac:dyDescent="0.2">
      <c r="A1020">
        <v>137598</v>
      </c>
      <c r="B1020" s="2">
        <v>42324</v>
      </c>
      <c r="C1020" s="7">
        <f>YEAR(Data[[#This Row],[Date]])</f>
        <v>2015</v>
      </c>
      <c r="D1020" s="5" t="str">
        <f>TEXT(Data[[#This Row],[Date]], "mmm")</f>
        <v>Nov</v>
      </c>
      <c r="E1020" s="5">
        <f>DAY(Data[[#This Row],[Date]])</f>
        <v>16</v>
      </c>
      <c r="F1020" s="5">
        <f>ROUNDUP(MONTH(Data[[#This Row],[Date]])/3,0)</f>
        <v>4</v>
      </c>
      <c r="G1020" t="s">
        <v>92</v>
      </c>
      <c r="H1020" t="s">
        <v>53</v>
      </c>
      <c r="I1020" t="s">
        <v>9</v>
      </c>
      <c r="J1020" t="s">
        <v>10</v>
      </c>
      <c r="K1020">
        <v>25</v>
      </c>
      <c r="L1020" s="3">
        <v>213.61</v>
      </c>
    </row>
    <row r="1021" spans="1:12" x14ac:dyDescent="0.2">
      <c r="A1021">
        <v>137598</v>
      </c>
      <c r="B1021" s="2">
        <v>42324</v>
      </c>
      <c r="C1021" s="7">
        <f>YEAR(Data[[#This Row],[Date]])</f>
        <v>2015</v>
      </c>
      <c r="D1021" s="5" t="str">
        <f>TEXT(Data[[#This Row],[Date]], "mmm")</f>
        <v>Nov</v>
      </c>
      <c r="E1021" s="5">
        <f>DAY(Data[[#This Row],[Date]])</f>
        <v>16</v>
      </c>
      <c r="F1021" s="5">
        <f>ROUNDUP(MONTH(Data[[#This Row],[Date]])/3,0)</f>
        <v>4</v>
      </c>
      <c r="G1021" t="s">
        <v>92</v>
      </c>
      <c r="H1021" t="s">
        <v>53</v>
      </c>
      <c r="I1021" t="s">
        <v>49</v>
      </c>
      <c r="J1021" t="s">
        <v>12</v>
      </c>
      <c r="K1021">
        <v>2</v>
      </c>
      <c r="L1021" s="3">
        <v>17.39</v>
      </c>
    </row>
    <row r="1022" spans="1:12" x14ac:dyDescent="0.2">
      <c r="A1022">
        <v>137599</v>
      </c>
      <c r="B1022" s="2">
        <v>42324</v>
      </c>
      <c r="C1022" s="7">
        <f>YEAR(Data[[#This Row],[Date]])</f>
        <v>2015</v>
      </c>
      <c r="D1022" s="5" t="str">
        <f>TEXT(Data[[#This Row],[Date]], "mmm")</f>
        <v>Nov</v>
      </c>
      <c r="E1022" s="5">
        <f>DAY(Data[[#This Row],[Date]])</f>
        <v>16</v>
      </c>
      <c r="F1022" s="5">
        <f>ROUNDUP(MONTH(Data[[#This Row],[Date]])/3,0)</f>
        <v>4</v>
      </c>
      <c r="G1022" t="s">
        <v>55</v>
      </c>
      <c r="H1022" t="s">
        <v>50</v>
      </c>
      <c r="I1022" t="s">
        <v>26</v>
      </c>
      <c r="J1022" t="s">
        <v>10</v>
      </c>
      <c r="K1022">
        <v>11</v>
      </c>
      <c r="L1022" s="3">
        <v>127.54</v>
      </c>
    </row>
    <row r="1023" spans="1:12" x14ac:dyDescent="0.2">
      <c r="A1023">
        <v>137599</v>
      </c>
      <c r="B1023" s="2">
        <v>42324</v>
      </c>
      <c r="C1023" s="7">
        <f>YEAR(Data[[#This Row],[Date]])</f>
        <v>2015</v>
      </c>
      <c r="D1023" s="5" t="str">
        <f>TEXT(Data[[#This Row],[Date]], "mmm")</f>
        <v>Nov</v>
      </c>
      <c r="E1023" s="5">
        <f>DAY(Data[[#This Row],[Date]])</f>
        <v>16</v>
      </c>
      <c r="F1023" s="5">
        <f>ROUNDUP(MONTH(Data[[#This Row],[Date]])/3,0)</f>
        <v>4</v>
      </c>
      <c r="G1023" t="s">
        <v>55</v>
      </c>
      <c r="H1023" t="s">
        <v>50</v>
      </c>
      <c r="I1023" t="s">
        <v>94</v>
      </c>
      <c r="J1023" t="s">
        <v>12</v>
      </c>
      <c r="K1023">
        <v>13</v>
      </c>
      <c r="L1023" s="3">
        <v>114.97</v>
      </c>
    </row>
    <row r="1024" spans="1:12" x14ac:dyDescent="0.2">
      <c r="A1024">
        <v>137599</v>
      </c>
      <c r="B1024" s="2">
        <v>42324</v>
      </c>
      <c r="C1024" s="7">
        <f>YEAR(Data[[#This Row],[Date]])</f>
        <v>2015</v>
      </c>
      <c r="D1024" s="5" t="str">
        <f>TEXT(Data[[#This Row],[Date]], "mmm")</f>
        <v>Nov</v>
      </c>
      <c r="E1024" s="5">
        <f>DAY(Data[[#This Row],[Date]])</f>
        <v>16</v>
      </c>
      <c r="F1024" s="5">
        <f>ROUNDUP(MONTH(Data[[#This Row],[Date]])/3,0)</f>
        <v>4</v>
      </c>
      <c r="G1024" t="s">
        <v>55</v>
      </c>
      <c r="H1024" t="s">
        <v>50</v>
      </c>
      <c r="I1024" t="s">
        <v>39</v>
      </c>
      <c r="J1024" t="s">
        <v>12</v>
      </c>
      <c r="K1024">
        <v>13</v>
      </c>
      <c r="L1024" s="3">
        <v>98.2</v>
      </c>
    </row>
    <row r="1025" spans="1:12" x14ac:dyDescent="0.2">
      <c r="A1025">
        <v>137600</v>
      </c>
      <c r="B1025" s="2">
        <v>42325</v>
      </c>
      <c r="C1025" s="7">
        <f>YEAR(Data[[#This Row],[Date]])</f>
        <v>2015</v>
      </c>
      <c r="D1025" s="5" t="str">
        <f>TEXT(Data[[#This Row],[Date]], "mmm")</f>
        <v>Nov</v>
      </c>
      <c r="E1025" s="5">
        <f>DAY(Data[[#This Row],[Date]])</f>
        <v>17</v>
      </c>
      <c r="F1025" s="5">
        <f>ROUNDUP(MONTH(Data[[#This Row],[Date]])/3,0)</f>
        <v>4</v>
      </c>
      <c r="G1025" t="s">
        <v>44</v>
      </c>
      <c r="H1025" t="s">
        <v>108</v>
      </c>
      <c r="I1025" t="s">
        <v>67</v>
      </c>
      <c r="J1025" t="s">
        <v>59</v>
      </c>
      <c r="K1025">
        <v>13</v>
      </c>
      <c r="L1025" s="3">
        <v>92.88</v>
      </c>
    </row>
    <row r="1026" spans="1:12" x14ac:dyDescent="0.2">
      <c r="A1026">
        <v>137600</v>
      </c>
      <c r="B1026" s="2">
        <v>42325</v>
      </c>
      <c r="C1026" s="7">
        <f>YEAR(Data[[#This Row],[Date]])</f>
        <v>2015</v>
      </c>
      <c r="D1026" s="5" t="str">
        <f>TEXT(Data[[#This Row],[Date]], "mmm")</f>
        <v>Nov</v>
      </c>
      <c r="E1026" s="5">
        <f>DAY(Data[[#This Row],[Date]])</f>
        <v>17</v>
      </c>
      <c r="F1026" s="5">
        <f>ROUNDUP(MONTH(Data[[#This Row],[Date]])/3,0)</f>
        <v>4</v>
      </c>
      <c r="G1026" t="s">
        <v>44</v>
      </c>
      <c r="H1026" t="s">
        <v>108</v>
      </c>
      <c r="I1026" t="s">
        <v>31</v>
      </c>
      <c r="J1026" t="s">
        <v>12</v>
      </c>
      <c r="K1026">
        <v>24</v>
      </c>
      <c r="L1026" s="3">
        <v>177.7</v>
      </c>
    </row>
    <row r="1027" spans="1:12" x14ac:dyDescent="0.2">
      <c r="A1027">
        <v>137600</v>
      </c>
      <c r="B1027" s="2">
        <v>42325</v>
      </c>
      <c r="C1027" s="7">
        <f>YEAR(Data[[#This Row],[Date]])</f>
        <v>2015</v>
      </c>
      <c r="D1027" s="5" t="str">
        <f>TEXT(Data[[#This Row],[Date]], "mmm")</f>
        <v>Nov</v>
      </c>
      <c r="E1027" s="5">
        <f>DAY(Data[[#This Row],[Date]])</f>
        <v>17</v>
      </c>
      <c r="F1027" s="5">
        <f>ROUNDUP(MONTH(Data[[#This Row],[Date]])/3,0)</f>
        <v>4</v>
      </c>
      <c r="G1027" t="s">
        <v>44</v>
      </c>
      <c r="H1027" t="s">
        <v>108</v>
      </c>
      <c r="I1027" t="s">
        <v>51</v>
      </c>
      <c r="J1027" t="s">
        <v>52</v>
      </c>
      <c r="K1027">
        <v>14</v>
      </c>
      <c r="L1027" s="3">
        <v>96.39</v>
      </c>
    </row>
    <row r="1028" spans="1:12" x14ac:dyDescent="0.2">
      <c r="A1028">
        <v>137601</v>
      </c>
      <c r="B1028" s="2">
        <v>42326</v>
      </c>
      <c r="C1028" s="7">
        <f>YEAR(Data[[#This Row],[Date]])</f>
        <v>2015</v>
      </c>
      <c r="D1028" s="5" t="str">
        <f>TEXT(Data[[#This Row],[Date]], "mmm")</f>
        <v>Nov</v>
      </c>
      <c r="E1028" s="5">
        <f>DAY(Data[[#This Row],[Date]])</f>
        <v>18</v>
      </c>
      <c r="F1028" s="5">
        <f>ROUNDUP(MONTH(Data[[#This Row],[Date]])/3,0)</f>
        <v>4</v>
      </c>
      <c r="G1028" t="s">
        <v>22</v>
      </c>
      <c r="H1028" t="s">
        <v>29</v>
      </c>
      <c r="I1028" t="s">
        <v>72</v>
      </c>
      <c r="J1028" t="s">
        <v>25</v>
      </c>
      <c r="K1028">
        <v>21</v>
      </c>
      <c r="L1028" s="3">
        <v>125.48</v>
      </c>
    </row>
    <row r="1029" spans="1:12" x14ac:dyDescent="0.2">
      <c r="A1029">
        <v>137601</v>
      </c>
      <c r="B1029" s="2">
        <v>42326</v>
      </c>
      <c r="C1029" s="7">
        <f>YEAR(Data[[#This Row],[Date]])</f>
        <v>2015</v>
      </c>
      <c r="D1029" s="5" t="str">
        <f>TEXT(Data[[#This Row],[Date]], "mmm")</f>
        <v>Nov</v>
      </c>
      <c r="E1029" s="5">
        <f>DAY(Data[[#This Row],[Date]])</f>
        <v>18</v>
      </c>
      <c r="F1029" s="5">
        <f>ROUNDUP(MONTH(Data[[#This Row],[Date]])/3,0)</f>
        <v>4</v>
      </c>
      <c r="G1029" t="s">
        <v>22</v>
      </c>
      <c r="H1029" t="s">
        <v>29</v>
      </c>
      <c r="I1029" t="s">
        <v>107</v>
      </c>
      <c r="J1029" t="s">
        <v>12</v>
      </c>
      <c r="K1029">
        <v>7</v>
      </c>
      <c r="L1029" s="3">
        <v>54.55</v>
      </c>
    </row>
    <row r="1030" spans="1:12" x14ac:dyDescent="0.2">
      <c r="A1030">
        <v>137601</v>
      </c>
      <c r="B1030" s="2">
        <v>42326</v>
      </c>
      <c r="C1030" s="7">
        <f>YEAR(Data[[#This Row],[Date]])</f>
        <v>2015</v>
      </c>
      <c r="D1030" s="5" t="str">
        <f>TEXT(Data[[#This Row],[Date]], "mmm")</f>
        <v>Nov</v>
      </c>
      <c r="E1030" s="5">
        <f>DAY(Data[[#This Row],[Date]])</f>
        <v>18</v>
      </c>
      <c r="F1030" s="5">
        <f>ROUNDUP(MONTH(Data[[#This Row],[Date]])/3,0)</f>
        <v>4</v>
      </c>
      <c r="G1030" t="s">
        <v>22</v>
      </c>
      <c r="H1030" t="s">
        <v>29</v>
      </c>
      <c r="I1030" t="s">
        <v>105</v>
      </c>
      <c r="J1030" t="s">
        <v>12</v>
      </c>
      <c r="K1030">
        <v>13</v>
      </c>
      <c r="L1030" s="3">
        <v>99.63</v>
      </c>
    </row>
    <row r="1031" spans="1:12" x14ac:dyDescent="0.2">
      <c r="A1031">
        <v>137601</v>
      </c>
      <c r="B1031" s="2">
        <v>42326</v>
      </c>
      <c r="C1031" s="7">
        <f>YEAR(Data[[#This Row],[Date]])</f>
        <v>2015</v>
      </c>
      <c r="D1031" s="5" t="str">
        <f>TEXT(Data[[#This Row],[Date]], "mmm")</f>
        <v>Nov</v>
      </c>
      <c r="E1031" s="5">
        <f>DAY(Data[[#This Row],[Date]])</f>
        <v>18</v>
      </c>
      <c r="F1031" s="5">
        <f>ROUNDUP(MONTH(Data[[#This Row],[Date]])/3,0)</f>
        <v>4</v>
      </c>
      <c r="G1031" t="s">
        <v>22</v>
      </c>
      <c r="H1031" t="s">
        <v>29</v>
      </c>
      <c r="I1031" t="s">
        <v>36</v>
      </c>
      <c r="J1031" t="s">
        <v>12</v>
      </c>
      <c r="K1031">
        <v>16</v>
      </c>
      <c r="L1031" s="3">
        <v>120.87</v>
      </c>
    </row>
    <row r="1032" spans="1:12" x14ac:dyDescent="0.2">
      <c r="A1032">
        <v>137601</v>
      </c>
      <c r="B1032" s="2">
        <v>42326</v>
      </c>
      <c r="C1032" s="7">
        <f>YEAR(Data[[#This Row],[Date]])</f>
        <v>2015</v>
      </c>
      <c r="D1032" s="5" t="str">
        <f>TEXT(Data[[#This Row],[Date]], "mmm")</f>
        <v>Nov</v>
      </c>
      <c r="E1032" s="5">
        <f>DAY(Data[[#This Row],[Date]])</f>
        <v>18</v>
      </c>
      <c r="F1032" s="5">
        <f>ROUNDUP(MONTH(Data[[#This Row],[Date]])/3,0)</f>
        <v>4</v>
      </c>
      <c r="G1032" t="s">
        <v>22</v>
      </c>
      <c r="H1032" t="s">
        <v>29</v>
      </c>
      <c r="I1032" t="s">
        <v>51</v>
      </c>
      <c r="J1032" t="s">
        <v>52</v>
      </c>
      <c r="K1032">
        <v>13</v>
      </c>
      <c r="L1032" s="3">
        <v>92.88</v>
      </c>
    </row>
    <row r="1033" spans="1:12" x14ac:dyDescent="0.2">
      <c r="A1033">
        <v>137602</v>
      </c>
      <c r="B1033" s="2">
        <v>42326</v>
      </c>
      <c r="C1033" s="7">
        <f>YEAR(Data[[#This Row],[Date]])</f>
        <v>2015</v>
      </c>
      <c r="D1033" s="5" t="str">
        <f>TEXT(Data[[#This Row],[Date]], "mmm")</f>
        <v>Nov</v>
      </c>
      <c r="E1033" s="5">
        <f>DAY(Data[[#This Row],[Date]])</f>
        <v>18</v>
      </c>
      <c r="F1033" s="5">
        <f>ROUNDUP(MONTH(Data[[#This Row],[Date]])/3,0)</f>
        <v>4</v>
      </c>
      <c r="G1033" t="s">
        <v>28</v>
      </c>
      <c r="H1033" t="s">
        <v>108</v>
      </c>
      <c r="I1033" t="s">
        <v>62</v>
      </c>
      <c r="J1033" t="s">
        <v>10</v>
      </c>
      <c r="K1033">
        <v>9</v>
      </c>
      <c r="L1033" s="3">
        <v>73.650000000000006</v>
      </c>
    </row>
    <row r="1034" spans="1:12" x14ac:dyDescent="0.2">
      <c r="A1034">
        <v>137602</v>
      </c>
      <c r="B1034" s="2">
        <v>42326</v>
      </c>
      <c r="C1034" s="7">
        <f>YEAR(Data[[#This Row],[Date]])</f>
        <v>2015</v>
      </c>
      <c r="D1034" s="5" t="str">
        <f>TEXT(Data[[#This Row],[Date]], "mmm")</f>
        <v>Nov</v>
      </c>
      <c r="E1034" s="5">
        <f>DAY(Data[[#This Row],[Date]])</f>
        <v>18</v>
      </c>
      <c r="F1034" s="5">
        <f>ROUNDUP(MONTH(Data[[#This Row],[Date]])/3,0)</f>
        <v>4</v>
      </c>
      <c r="G1034" t="s">
        <v>28</v>
      </c>
      <c r="H1034" t="s">
        <v>108</v>
      </c>
      <c r="I1034" t="s">
        <v>31</v>
      </c>
      <c r="J1034" t="s">
        <v>12</v>
      </c>
      <c r="K1034">
        <v>21</v>
      </c>
      <c r="L1034" s="3">
        <v>133.66999999999999</v>
      </c>
    </row>
    <row r="1035" spans="1:12" x14ac:dyDescent="0.2">
      <c r="A1035">
        <v>137602</v>
      </c>
      <c r="B1035" s="2">
        <v>42326</v>
      </c>
      <c r="C1035" s="7">
        <f>YEAR(Data[[#This Row],[Date]])</f>
        <v>2015</v>
      </c>
      <c r="D1035" s="5" t="str">
        <f>TEXT(Data[[#This Row],[Date]], "mmm")</f>
        <v>Nov</v>
      </c>
      <c r="E1035" s="5">
        <f>DAY(Data[[#This Row],[Date]])</f>
        <v>18</v>
      </c>
      <c r="F1035" s="5">
        <f>ROUNDUP(MONTH(Data[[#This Row],[Date]])/3,0)</f>
        <v>4</v>
      </c>
      <c r="G1035" t="s">
        <v>28</v>
      </c>
      <c r="H1035" t="s">
        <v>108</v>
      </c>
      <c r="I1035" t="s">
        <v>105</v>
      </c>
      <c r="J1035" t="s">
        <v>12</v>
      </c>
      <c r="K1035">
        <v>12</v>
      </c>
      <c r="L1035" s="3">
        <v>93.53</v>
      </c>
    </row>
    <row r="1036" spans="1:12" x14ac:dyDescent="0.2">
      <c r="A1036">
        <v>137603</v>
      </c>
      <c r="B1036" s="2">
        <v>42327</v>
      </c>
      <c r="C1036" s="7">
        <f>YEAR(Data[[#This Row],[Date]])</f>
        <v>2015</v>
      </c>
      <c r="D1036" s="5" t="str">
        <f>TEXT(Data[[#This Row],[Date]], "mmm")</f>
        <v>Nov</v>
      </c>
      <c r="E1036" s="5">
        <f>DAY(Data[[#This Row],[Date]])</f>
        <v>19</v>
      </c>
      <c r="F1036" s="5">
        <f>ROUNDUP(MONTH(Data[[#This Row],[Date]])/3,0)</f>
        <v>4</v>
      </c>
      <c r="G1036" t="s">
        <v>101</v>
      </c>
      <c r="H1036" t="s">
        <v>29</v>
      </c>
      <c r="I1036" t="s">
        <v>11</v>
      </c>
      <c r="J1036" t="s">
        <v>12</v>
      </c>
      <c r="K1036">
        <v>12</v>
      </c>
      <c r="L1036" s="3">
        <v>126.41</v>
      </c>
    </row>
    <row r="1037" spans="1:12" x14ac:dyDescent="0.2">
      <c r="A1037">
        <v>137603</v>
      </c>
      <c r="B1037" s="2">
        <v>42327</v>
      </c>
      <c r="C1037" s="7">
        <f>YEAR(Data[[#This Row],[Date]])</f>
        <v>2015</v>
      </c>
      <c r="D1037" s="5" t="str">
        <f>TEXT(Data[[#This Row],[Date]], "mmm")</f>
        <v>Nov</v>
      </c>
      <c r="E1037" s="5">
        <f>DAY(Data[[#This Row],[Date]])</f>
        <v>19</v>
      </c>
      <c r="F1037" s="5">
        <f>ROUNDUP(MONTH(Data[[#This Row],[Date]])/3,0)</f>
        <v>4</v>
      </c>
      <c r="G1037" t="s">
        <v>101</v>
      </c>
      <c r="H1037" t="s">
        <v>29</v>
      </c>
      <c r="I1037" t="s">
        <v>105</v>
      </c>
      <c r="J1037" t="s">
        <v>12</v>
      </c>
      <c r="K1037">
        <v>24</v>
      </c>
      <c r="L1037" s="3">
        <v>190.17</v>
      </c>
    </row>
    <row r="1038" spans="1:12" x14ac:dyDescent="0.2">
      <c r="A1038">
        <v>137604</v>
      </c>
      <c r="B1038" s="2">
        <v>42329</v>
      </c>
      <c r="C1038" s="7">
        <f>YEAR(Data[[#This Row],[Date]])</f>
        <v>2015</v>
      </c>
      <c r="D1038" s="5" t="str">
        <f>TEXT(Data[[#This Row],[Date]], "mmm")</f>
        <v>Nov</v>
      </c>
      <c r="E1038" s="5">
        <f>DAY(Data[[#This Row],[Date]])</f>
        <v>21</v>
      </c>
      <c r="F1038" s="5">
        <f>ROUNDUP(MONTH(Data[[#This Row],[Date]])/3,0)</f>
        <v>4</v>
      </c>
      <c r="G1038" t="s">
        <v>28</v>
      </c>
      <c r="H1038" t="s">
        <v>15</v>
      </c>
      <c r="I1038" t="s">
        <v>84</v>
      </c>
      <c r="J1038" t="s">
        <v>12</v>
      </c>
      <c r="K1038">
        <v>11</v>
      </c>
      <c r="L1038" s="3">
        <v>72.540000000000006</v>
      </c>
    </row>
    <row r="1039" spans="1:12" x14ac:dyDescent="0.2">
      <c r="A1039">
        <v>137604</v>
      </c>
      <c r="B1039" s="2">
        <v>42329</v>
      </c>
      <c r="C1039" s="7">
        <f>YEAR(Data[[#This Row],[Date]])</f>
        <v>2015</v>
      </c>
      <c r="D1039" s="5" t="str">
        <f>TEXT(Data[[#This Row],[Date]], "mmm")</f>
        <v>Nov</v>
      </c>
      <c r="E1039" s="5">
        <f>DAY(Data[[#This Row],[Date]])</f>
        <v>21</v>
      </c>
      <c r="F1039" s="5">
        <f>ROUNDUP(MONTH(Data[[#This Row],[Date]])/3,0)</f>
        <v>4</v>
      </c>
      <c r="G1039" t="s">
        <v>28</v>
      </c>
      <c r="H1039" t="s">
        <v>15</v>
      </c>
      <c r="I1039" t="s">
        <v>103</v>
      </c>
      <c r="J1039" t="s">
        <v>12</v>
      </c>
      <c r="K1039">
        <v>10</v>
      </c>
      <c r="L1039" s="3">
        <v>89.6</v>
      </c>
    </row>
    <row r="1040" spans="1:12" x14ac:dyDescent="0.2">
      <c r="A1040">
        <v>137605</v>
      </c>
      <c r="B1040" s="2">
        <v>42330</v>
      </c>
      <c r="C1040" s="7">
        <f>YEAR(Data[[#This Row],[Date]])</f>
        <v>2015</v>
      </c>
      <c r="D1040" s="5" t="str">
        <f>TEXT(Data[[#This Row],[Date]], "mmm")</f>
        <v>Nov</v>
      </c>
      <c r="E1040" s="5">
        <f>DAY(Data[[#This Row],[Date]])</f>
        <v>22</v>
      </c>
      <c r="F1040" s="5">
        <f>ROUNDUP(MONTH(Data[[#This Row],[Date]])/3,0)</f>
        <v>4</v>
      </c>
      <c r="G1040" t="s">
        <v>55</v>
      </c>
      <c r="H1040" t="s">
        <v>86</v>
      </c>
      <c r="I1040" t="s">
        <v>84</v>
      </c>
      <c r="J1040" t="s">
        <v>12</v>
      </c>
      <c r="K1040">
        <v>16</v>
      </c>
      <c r="L1040" s="3">
        <v>97.84</v>
      </c>
    </row>
    <row r="1041" spans="1:12" x14ac:dyDescent="0.2">
      <c r="A1041">
        <v>137606</v>
      </c>
      <c r="B1041" s="2">
        <v>42332</v>
      </c>
      <c r="C1041" s="7">
        <f>YEAR(Data[[#This Row],[Date]])</f>
        <v>2015</v>
      </c>
      <c r="D1041" s="5" t="str">
        <f>TEXT(Data[[#This Row],[Date]], "mmm")</f>
        <v>Nov</v>
      </c>
      <c r="E1041" s="5">
        <f>DAY(Data[[#This Row],[Date]])</f>
        <v>24</v>
      </c>
      <c r="F1041" s="5">
        <f>ROUNDUP(MONTH(Data[[#This Row],[Date]])/3,0)</f>
        <v>4</v>
      </c>
      <c r="G1041" t="s">
        <v>22</v>
      </c>
      <c r="H1041" t="s">
        <v>48</v>
      </c>
      <c r="I1041" t="s">
        <v>24</v>
      </c>
      <c r="J1041" t="s">
        <v>25</v>
      </c>
      <c r="K1041">
        <v>6</v>
      </c>
      <c r="L1041" s="3">
        <v>35.97</v>
      </c>
    </row>
    <row r="1042" spans="1:12" x14ac:dyDescent="0.2">
      <c r="A1042">
        <v>137607</v>
      </c>
      <c r="B1042" s="2">
        <v>42333</v>
      </c>
      <c r="C1042" s="7">
        <f>YEAR(Data[[#This Row],[Date]])</f>
        <v>2015</v>
      </c>
      <c r="D1042" s="5" t="str">
        <f>TEXT(Data[[#This Row],[Date]], "mmm")</f>
        <v>Nov</v>
      </c>
      <c r="E1042" s="5">
        <f>DAY(Data[[#This Row],[Date]])</f>
        <v>25</v>
      </c>
      <c r="F1042" s="5">
        <f>ROUNDUP(MONTH(Data[[#This Row],[Date]])/3,0)</f>
        <v>4</v>
      </c>
      <c r="G1042" t="s">
        <v>55</v>
      </c>
      <c r="H1042" t="s">
        <v>42</v>
      </c>
      <c r="I1042" t="s">
        <v>73</v>
      </c>
      <c r="J1042" t="s">
        <v>12</v>
      </c>
      <c r="K1042">
        <v>2</v>
      </c>
      <c r="L1042" s="3">
        <v>17.690000000000001</v>
      </c>
    </row>
    <row r="1043" spans="1:12" x14ac:dyDescent="0.2">
      <c r="A1043">
        <v>137608</v>
      </c>
      <c r="B1043" s="2">
        <v>42333</v>
      </c>
      <c r="C1043" s="7">
        <f>YEAR(Data[[#This Row],[Date]])</f>
        <v>2015</v>
      </c>
      <c r="D1043" s="5" t="str">
        <f>TEXT(Data[[#This Row],[Date]], "mmm")</f>
        <v>Nov</v>
      </c>
      <c r="E1043" s="5">
        <f>DAY(Data[[#This Row],[Date]])</f>
        <v>25</v>
      </c>
      <c r="F1043" s="5">
        <f>ROUNDUP(MONTH(Data[[#This Row],[Date]])/3,0)</f>
        <v>4</v>
      </c>
      <c r="G1043" t="s">
        <v>14</v>
      </c>
      <c r="H1043" t="s">
        <v>74</v>
      </c>
      <c r="I1043" t="s">
        <v>13</v>
      </c>
      <c r="J1043" t="s">
        <v>12</v>
      </c>
      <c r="K1043">
        <v>5</v>
      </c>
      <c r="L1043" s="3">
        <v>34.28</v>
      </c>
    </row>
    <row r="1044" spans="1:12" x14ac:dyDescent="0.2">
      <c r="A1044">
        <v>137609</v>
      </c>
      <c r="B1044" s="2">
        <v>42334</v>
      </c>
      <c r="C1044" s="7">
        <f>YEAR(Data[[#This Row],[Date]])</f>
        <v>2015</v>
      </c>
      <c r="D1044" s="5" t="str">
        <f>TEXT(Data[[#This Row],[Date]], "mmm")</f>
        <v>Nov</v>
      </c>
      <c r="E1044" s="5">
        <f>DAY(Data[[#This Row],[Date]])</f>
        <v>26</v>
      </c>
      <c r="F1044" s="5">
        <f>ROUNDUP(MONTH(Data[[#This Row],[Date]])/3,0)</f>
        <v>4</v>
      </c>
      <c r="G1044" t="s">
        <v>5</v>
      </c>
      <c r="H1044" t="s">
        <v>86</v>
      </c>
      <c r="I1044" t="s">
        <v>81</v>
      </c>
      <c r="J1044" t="s">
        <v>25</v>
      </c>
      <c r="K1044">
        <v>25</v>
      </c>
      <c r="L1044" s="3">
        <v>201.35</v>
      </c>
    </row>
    <row r="1045" spans="1:12" x14ac:dyDescent="0.2">
      <c r="A1045">
        <v>137609</v>
      </c>
      <c r="B1045" s="2">
        <v>42334</v>
      </c>
      <c r="C1045" s="7">
        <f>YEAR(Data[[#This Row],[Date]])</f>
        <v>2015</v>
      </c>
      <c r="D1045" s="5" t="str">
        <f>TEXT(Data[[#This Row],[Date]], "mmm")</f>
        <v>Nov</v>
      </c>
      <c r="E1045" s="5">
        <f>DAY(Data[[#This Row],[Date]])</f>
        <v>26</v>
      </c>
      <c r="F1045" s="5">
        <f>ROUNDUP(MONTH(Data[[#This Row],[Date]])/3,0)</f>
        <v>4</v>
      </c>
      <c r="G1045" t="s">
        <v>5</v>
      </c>
      <c r="H1045" t="s">
        <v>86</v>
      </c>
      <c r="I1045" t="s">
        <v>100</v>
      </c>
      <c r="J1045" t="s">
        <v>25</v>
      </c>
      <c r="K1045">
        <v>25</v>
      </c>
      <c r="L1045" s="3">
        <v>227.86</v>
      </c>
    </row>
    <row r="1046" spans="1:12" x14ac:dyDescent="0.2">
      <c r="A1046">
        <v>137609</v>
      </c>
      <c r="B1046" s="2">
        <v>42334</v>
      </c>
      <c r="C1046" s="7">
        <f>YEAR(Data[[#This Row],[Date]])</f>
        <v>2015</v>
      </c>
      <c r="D1046" s="5" t="str">
        <f>TEXT(Data[[#This Row],[Date]], "mmm")</f>
        <v>Nov</v>
      </c>
      <c r="E1046" s="5">
        <f>DAY(Data[[#This Row],[Date]])</f>
        <v>26</v>
      </c>
      <c r="F1046" s="5">
        <f>ROUNDUP(MONTH(Data[[#This Row],[Date]])/3,0)</f>
        <v>4</v>
      </c>
      <c r="G1046" t="s">
        <v>5</v>
      </c>
      <c r="H1046" t="s">
        <v>86</v>
      </c>
      <c r="I1046" t="s">
        <v>102</v>
      </c>
      <c r="J1046" t="s">
        <v>8</v>
      </c>
      <c r="K1046">
        <v>6</v>
      </c>
      <c r="L1046" s="3">
        <v>42.44</v>
      </c>
    </row>
    <row r="1047" spans="1:12" x14ac:dyDescent="0.2">
      <c r="A1047">
        <v>137609</v>
      </c>
      <c r="B1047" s="2">
        <v>42334</v>
      </c>
      <c r="C1047" s="7">
        <f>YEAR(Data[[#This Row],[Date]])</f>
        <v>2015</v>
      </c>
      <c r="D1047" s="5" t="str">
        <f>TEXT(Data[[#This Row],[Date]], "mmm")</f>
        <v>Nov</v>
      </c>
      <c r="E1047" s="5">
        <f>DAY(Data[[#This Row],[Date]])</f>
        <v>26</v>
      </c>
      <c r="F1047" s="5">
        <f>ROUNDUP(MONTH(Data[[#This Row],[Date]])/3,0)</f>
        <v>4</v>
      </c>
      <c r="G1047" t="s">
        <v>5</v>
      </c>
      <c r="H1047" t="s">
        <v>86</v>
      </c>
      <c r="I1047" t="s">
        <v>78</v>
      </c>
      <c r="J1047" t="s">
        <v>10</v>
      </c>
      <c r="K1047">
        <v>25</v>
      </c>
      <c r="L1047" s="3">
        <v>188.36</v>
      </c>
    </row>
    <row r="1048" spans="1:12" x14ac:dyDescent="0.2">
      <c r="A1048">
        <v>137609</v>
      </c>
      <c r="B1048" s="2">
        <v>42334</v>
      </c>
      <c r="C1048" s="7">
        <f>YEAR(Data[[#This Row],[Date]])</f>
        <v>2015</v>
      </c>
      <c r="D1048" s="5" t="str">
        <f>TEXT(Data[[#This Row],[Date]], "mmm")</f>
        <v>Nov</v>
      </c>
      <c r="E1048" s="5">
        <f>DAY(Data[[#This Row],[Date]])</f>
        <v>26</v>
      </c>
      <c r="F1048" s="5">
        <f>ROUNDUP(MONTH(Data[[#This Row],[Date]])/3,0)</f>
        <v>4</v>
      </c>
      <c r="G1048" t="s">
        <v>5</v>
      </c>
      <c r="H1048" t="s">
        <v>86</v>
      </c>
      <c r="I1048" t="s">
        <v>35</v>
      </c>
      <c r="J1048" t="s">
        <v>34</v>
      </c>
      <c r="K1048">
        <v>13</v>
      </c>
      <c r="L1048" s="3">
        <v>93.54</v>
      </c>
    </row>
    <row r="1049" spans="1:12" x14ac:dyDescent="0.2">
      <c r="A1049">
        <v>137610</v>
      </c>
      <c r="B1049" s="2">
        <v>42335</v>
      </c>
      <c r="C1049" s="7">
        <f>YEAR(Data[[#This Row],[Date]])</f>
        <v>2015</v>
      </c>
      <c r="D1049" s="5" t="str">
        <f>TEXT(Data[[#This Row],[Date]], "mmm")</f>
        <v>Nov</v>
      </c>
      <c r="E1049" s="5">
        <f>DAY(Data[[#This Row],[Date]])</f>
        <v>27</v>
      </c>
      <c r="F1049" s="5">
        <f>ROUNDUP(MONTH(Data[[#This Row],[Date]])/3,0)</f>
        <v>4</v>
      </c>
      <c r="G1049" t="s">
        <v>44</v>
      </c>
      <c r="H1049" t="s">
        <v>90</v>
      </c>
      <c r="I1049" t="s">
        <v>57</v>
      </c>
      <c r="J1049" t="s">
        <v>34</v>
      </c>
      <c r="K1049">
        <v>8</v>
      </c>
      <c r="L1049" s="3">
        <v>70.510000000000005</v>
      </c>
    </row>
    <row r="1050" spans="1:12" x14ac:dyDescent="0.2">
      <c r="A1050">
        <v>137610</v>
      </c>
      <c r="B1050" s="2">
        <v>42335</v>
      </c>
      <c r="C1050" s="7">
        <f>YEAR(Data[[#This Row],[Date]])</f>
        <v>2015</v>
      </c>
      <c r="D1050" s="5" t="str">
        <f>TEXT(Data[[#This Row],[Date]], "mmm")</f>
        <v>Nov</v>
      </c>
      <c r="E1050" s="5">
        <f>DAY(Data[[#This Row],[Date]])</f>
        <v>27</v>
      </c>
      <c r="F1050" s="5">
        <f>ROUNDUP(MONTH(Data[[#This Row],[Date]])/3,0)</f>
        <v>4</v>
      </c>
      <c r="G1050" t="s">
        <v>44</v>
      </c>
      <c r="H1050" t="s">
        <v>90</v>
      </c>
      <c r="I1050" t="s">
        <v>33</v>
      </c>
      <c r="J1050" t="s">
        <v>34</v>
      </c>
      <c r="K1050">
        <v>2</v>
      </c>
      <c r="L1050" s="3">
        <v>18.39</v>
      </c>
    </row>
    <row r="1051" spans="1:12" x14ac:dyDescent="0.2">
      <c r="A1051">
        <v>137610</v>
      </c>
      <c r="B1051" s="2">
        <v>42335</v>
      </c>
      <c r="C1051" s="7">
        <f>YEAR(Data[[#This Row],[Date]])</f>
        <v>2015</v>
      </c>
      <c r="D1051" s="5" t="str">
        <f>TEXT(Data[[#This Row],[Date]], "mmm")</f>
        <v>Nov</v>
      </c>
      <c r="E1051" s="5">
        <f>DAY(Data[[#This Row],[Date]])</f>
        <v>27</v>
      </c>
      <c r="F1051" s="5">
        <f>ROUNDUP(MONTH(Data[[#This Row],[Date]])/3,0)</f>
        <v>4</v>
      </c>
      <c r="G1051" t="s">
        <v>44</v>
      </c>
      <c r="H1051" t="s">
        <v>90</v>
      </c>
      <c r="I1051" t="s">
        <v>68</v>
      </c>
      <c r="J1051" t="s">
        <v>12</v>
      </c>
      <c r="K1051">
        <v>15</v>
      </c>
      <c r="L1051" s="3">
        <v>103.43</v>
      </c>
    </row>
    <row r="1052" spans="1:12" x14ac:dyDescent="0.2">
      <c r="A1052">
        <v>137611</v>
      </c>
      <c r="B1052" s="2">
        <v>42335</v>
      </c>
      <c r="C1052" s="7">
        <f>YEAR(Data[[#This Row],[Date]])</f>
        <v>2015</v>
      </c>
      <c r="D1052" s="5" t="str">
        <f>TEXT(Data[[#This Row],[Date]], "mmm")</f>
        <v>Nov</v>
      </c>
      <c r="E1052" s="5">
        <f>DAY(Data[[#This Row],[Date]])</f>
        <v>27</v>
      </c>
      <c r="F1052" s="5">
        <f>ROUNDUP(MONTH(Data[[#This Row],[Date]])/3,0)</f>
        <v>4</v>
      </c>
      <c r="G1052" t="s">
        <v>92</v>
      </c>
      <c r="H1052" t="s">
        <v>108</v>
      </c>
      <c r="I1052" t="s">
        <v>81</v>
      </c>
      <c r="J1052" t="s">
        <v>25</v>
      </c>
      <c r="K1052">
        <v>2</v>
      </c>
      <c r="L1052" s="3">
        <v>16.11</v>
      </c>
    </row>
    <row r="1053" spans="1:12" x14ac:dyDescent="0.2">
      <c r="A1053">
        <v>137611</v>
      </c>
      <c r="B1053" s="2">
        <v>42335</v>
      </c>
      <c r="C1053" s="7">
        <f>YEAR(Data[[#This Row],[Date]])</f>
        <v>2015</v>
      </c>
      <c r="D1053" s="5" t="str">
        <f>TEXT(Data[[#This Row],[Date]], "mmm")</f>
        <v>Nov</v>
      </c>
      <c r="E1053" s="5">
        <f>DAY(Data[[#This Row],[Date]])</f>
        <v>27</v>
      </c>
      <c r="F1053" s="5">
        <f>ROUNDUP(MONTH(Data[[#This Row],[Date]])/3,0)</f>
        <v>4</v>
      </c>
      <c r="G1053" t="s">
        <v>92</v>
      </c>
      <c r="H1053" t="s">
        <v>108</v>
      </c>
      <c r="I1053" t="s">
        <v>66</v>
      </c>
      <c r="J1053" t="s">
        <v>10</v>
      </c>
      <c r="K1053">
        <v>9</v>
      </c>
      <c r="L1053" s="3">
        <v>64.3</v>
      </c>
    </row>
    <row r="1054" spans="1:12" x14ac:dyDescent="0.2">
      <c r="A1054">
        <v>137611</v>
      </c>
      <c r="B1054" s="2">
        <v>42335</v>
      </c>
      <c r="C1054" s="7">
        <f>YEAR(Data[[#This Row],[Date]])</f>
        <v>2015</v>
      </c>
      <c r="D1054" s="5" t="str">
        <f>TEXT(Data[[#This Row],[Date]], "mmm")</f>
        <v>Nov</v>
      </c>
      <c r="E1054" s="5">
        <f>DAY(Data[[#This Row],[Date]])</f>
        <v>27</v>
      </c>
      <c r="F1054" s="5">
        <f>ROUNDUP(MONTH(Data[[#This Row],[Date]])/3,0)</f>
        <v>4</v>
      </c>
      <c r="G1054" t="s">
        <v>92</v>
      </c>
      <c r="H1054" t="s">
        <v>108</v>
      </c>
      <c r="I1054" t="s">
        <v>68</v>
      </c>
      <c r="J1054" t="s">
        <v>12</v>
      </c>
      <c r="K1054">
        <v>2</v>
      </c>
      <c r="L1054" s="3">
        <v>15.29</v>
      </c>
    </row>
    <row r="1055" spans="1:12" x14ac:dyDescent="0.2">
      <c r="A1055">
        <v>137612</v>
      </c>
      <c r="B1055" s="2">
        <v>42336</v>
      </c>
      <c r="C1055" s="7">
        <f>YEAR(Data[[#This Row],[Date]])</f>
        <v>2015</v>
      </c>
      <c r="D1055" s="5" t="str">
        <f>TEXT(Data[[#This Row],[Date]], "mmm")</f>
        <v>Nov</v>
      </c>
      <c r="E1055" s="5">
        <f>DAY(Data[[#This Row],[Date]])</f>
        <v>28</v>
      </c>
      <c r="F1055" s="5">
        <f>ROUNDUP(MONTH(Data[[#This Row],[Date]])/3,0)</f>
        <v>4</v>
      </c>
      <c r="G1055" t="s">
        <v>99</v>
      </c>
      <c r="H1055" t="s">
        <v>6</v>
      </c>
      <c r="I1055" t="s">
        <v>54</v>
      </c>
      <c r="J1055" t="s">
        <v>25</v>
      </c>
      <c r="K1055">
        <v>22</v>
      </c>
      <c r="L1055" s="3">
        <v>157.18</v>
      </c>
    </row>
    <row r="1056" spans="1:12" x14ac:dyDescent="0.2">
      <c r="A1056">
        <v>137612</v>
      </c>
      <c r="B1056" s="2">
        <v>42336</v>
      </c>
      <c r="C1056" s="7">
        <f>YEAR(Data[[#This Row],[Date]])</f>
        <v>2015</v>
      </c>
      <c r="D1056" s="5" t="str">
        <f>TEXT(Data[[#This Row],[Date]], "mmm")</f>
        <v>Nov</v>
      </c>
      <c r="E1056" s="5">
        <f>DAY(Data[[#This Row],[Date]])</f>
        <v>28</v>
      </c>
      <c r="F1056" s="5">
        <f>ROUNDUP(MONTH(Data[[#This Row],[Date]])/3,0)</f>
        <v>4</v>
      </c>
      <c r="G1056" t="s">
        <v>99</v>
      </c>
      <c r="H1056" t="s">
        <v>6</v>
      </c>
      <c r="I1056" t="s">
        <v>16</v>
      </c>
      <c r="J1056" t="s">
        <v>12</v>
      </c>
      <c r="K1056">
        <v>2</v>
      </c>
      <c r="L1056" s="3">
        <v>12.71</v>
      </c>
    </row>
    <row r="1057" spans="1:12" x14ac:dyDescent="0.2">
      <c r="A1057">
        <v>137613</v>
      </c>
      <c r="B1057" s="2">
        <v>42336</v>
      </c>
      <c r="C1057" s="7">
        <f>YEAR(Data[[#This Row],[Date]])</f>
        <v>2015</v>
      </c>
      <c r="D1057" s="5" t="str">
        <f>TEXT(Data[[#This Row],[Date]], "mmm")</f>
        <v>Nov</v>
      </c>
      <c r="E1057" s="5">
        <f>DAY(Data[[#This Row],[Date]])</f>
        <v>28</v>
      </c>
      <c r="F1057" s="5">
        <f>ROUNDUP(MONTH(Data[[#This Row],[Date]])/3,0)</f>
        <v>4</v>
      </c>
      <c r="G1057" t="s">
        <v>92</v>
      </c>
      <c r="H1057" t="s">
        <v>80</v>
      </c>
      <c r="I1057" t="s">
        <v>97</v>
      </c>
      <c r="J1057" t="s">
        <v>12</v>
      </c>
      <c r="K1057">
        <v>18</v>
      </c>
      <c r="L1057" s="3">
        <v>135.97999999999999</v>
      </c>
    </row>
    <row r="1058" spans="1:12" x14ac:dyDescent="0.2">
      <c r="A1058">
        <v>137614</v>
      </c>
      <c r="B1058" s="2">
        <v>42336</v>
      </c>
      <c r="C1058" s="7">
        <f>YEAR(Data[[#This Row],[Date]])</f>
        <v>2015</v>
      </c>
      <c r="D1058" s="5" t="str">
        <f>TEXT(Data[[#This Row],[Date]], "mmm")</f>
        <v>Nov</v>
      </c>
      <c r="E1058" s="5">
        <f>DAY(Data[[#This Row],[Date]])</f>
        <v>28</v>
      </c>
      <c r="F1058" s="5">
        <f>ROUNDUP(MONTH(Data[[#This Row],[Date]])/3,0)</f>
        <v>4</v>
      </c>
      <c r="G1058" t="s">
        <v>22</v>
      </c>
      <c r="H1058" t="s">
        <v>45</v>
      </c>
      <c r="I1058" t="s">
        <v>18</v>
      </c>
      <c r="J1058" t="s">
        <v>19</v>
      </c>
      <c r="K1058">
        <v>13</v>
      </c>
      <c r="L1058" s="3">
        <v>148.13</v>
      </c>
    </row>
    <row r="1059" spans="1:12" x14ac:dyDescent="0.2">
      <c r="A1059">
        <v>137615</v>
      </c>
      <c r="B1059" s="2">
        <v>42338</v>
      </c>
      <c r="C1059" s="7">
        <f>YEAR(Data[[#This Row],[Date]])</f>
        <v>2015</v>
      </c>
      <c r="D1059" s="5" t="str">
        <f>TEXT(Data[[#This Row],[Date]], "mmm")</f>
        <v>Nov</v>
      </c>
      <c r="E1059" s="5">
        <f>DAY(Data[[#This Row],[Date]])</f>
        <v>30</v>
      </c>
      <c r="F1059" s="5">
        <f>ROUNDUP(MONTH(Data[[#This Row],[Date]])/3,0)</f>
        <v>4</v>
      </c>
      <c r="G1059" t="s">
        <v>47</v>
      </c>
      <c r="H1059" t="s">
        <v>42</v>
      </c>
      <c r="I1059" t="s">
        <v>54</v>
      </c>
      <c r="J1059" t="s">
        <v>25</v>
      </c>
      <c r="K1059">
        <v>13</v>
      </c>
      <c r="L1059" s="3">
        <v>106.39</v>
      </c>
    </row>
    <row r="1060" spans="1:12" x14ac:dyDescent="0.2">
      <c r="A1060">
        <v>137615</v>
      </c>
      <c r="B1060" s="2">
        <v>42338</v>
      </c>
      <c r="C1060" s="7">
        <f>YEAR(Data[[#This Row],[Date]])</f>
        <v>2015</v>
      </c>
      <c r="D1060" s="5" t="str">
        <f>TEXT(Data[[#This Row],[Date]], "mmm")</f>
        <v>Nov</v>
      </c>
      <c r="E1060" s="5">
        <f>DAY(Data[[#This Row],[Date]])</f>
        <v>30</v>
      </c>
      <c r="F1060" s="5">
        <f>ROUNDUP(MONTH(Data[[#This Row],[Date]])/3,0)</f>
        <v>4</v>
      </c>
      <c r="G1060" t="s">
        <v>47</v>
      </c>
      <c r="H1060" t="s">
        <v>42</v>
      </c>
      <c r="I1060" t="s">
        <v>109</v>
      </c>
      <c r="J1060" t="s">
        <v>25</v>
      </c>
      <c r="K1060">
        <v>15</v>
      </c>
      <c r="L1060" s="3">
        <v>128.16</v>
      </c>
    </row>
    <row r="1061" spans="1:12" x14ac:dyDescent="0.2">
      <c r="A1061">
        <v>137615</v>
      </c>
      <c r="B1061" s="2">
        <v>42338</v>
      </c>
      <c r="C1061" s="7">
        <f>YEAR(Data[[#This Row],[Date]])</f>
        <v>2015</v>
      </c>
      <c r="D1061" s="5" t="str">
        <f>TEXT(Data[[#This Row],[Date]], "mmm")</f>
        <v>Nov</v>
      </c>
      <c r="E1061" s="5">
        <f>DAY(Data[[#This Row],[Date]])</f>
        <v>30</v>
      </c>
      <c r="F1061" s="5">
        <f>ROUNDUP(MONTH(Data[[#This Row],[Date]])/3,0)</f>
        <v>4</v>
      </c>
      <c r="G1061" t="s">
        <v>47</v>
      </c>
      <c r="H1061" t="s">
        <v>42</v>
      </c>
      <c r="I1061" t="s">
        <v>100</v>
      </c>
      <c r="J1061" t="s">
        <v>25</v>
      </c>
      <c r="K1061">
        <v>1</v>
      </c>
      <c r="L1061" s="3">
        <v>9.43</v>
      </c>
    </row>
    <row r="1062" spans="1:12" x14ac:dyDescent="0.2">
      <c r="A1062">
        <v>137615</v>
      </c>
      <c r="B1062" s="2">
        <v>42338</v>
      </c>
      <c r="C1062" s="7">
        <f>YEAR(Data[[#This Row],[Date]])</f>
        <v>2015</v>
      </c>
      <c r="D1062" s="5" t="str">
        <f>TEXT(Data[[#This Row],[Date]], "mmm")</f>
        <v>Nov</v>
      </c>
      <c r="E1062" s="5">
        <f>DAY(Data[[#This Row],[Date]])</f>
        <v>30</v>
      </c>
      <c r="F1062" s="5">
        <f>ROUNDUP(MONTH(Data[[#This Row],[Date]])/3,0)</f>
        <v>4</v>
      </c>
      <c r="G1062" t="s">
        <v>47</v>
      </c>
      <c r="H1062" t="s">
        <v>42</v>
      </c>
      <c r="I1062" t="s">
        <v>13</v>
      </c>
      <c r="J1062" t="s">
        <v>12</v>
      </c>
      <c r="K1062">
        <v>22</v>
      </c>
      <c r="L1062" s="3">
        <v>163.12</v>
      </c>
    </row>
    <row r="1063" spans="1:12" x14ac:dyDescent="0.2">
      <c r="A1063">
        <v>137617</v>
      </c>
      <c r="B1063" s="2">
        <v>42338</v>
      </c>
      <c r="C1063" s="7">
        <f>YEAR(Data[[#This Row],[Date]])</f>
        <v>2015</v>
      </c>
      <c r="D1063" s="5" t="str">
        <f>TEXT(Data[[#This Row],[Date]], "mmm")</f>
        <v>Nov</v>
      </c>
      <c r="E1063" s="5">
        <f>DAY(Data[[#This Row],[Date]])</f>
        <v>30</v>
      </c>
      <c r="F1063" s="5">
        <f>ROUNDUP(MONTH(Data[[#This Row],[Date]])/3,0)</f>
        <v>4</v>
      </c>
      <c r="G1063" t="s">
        <v>55</v>
      </c>
      <c r="H1063" t="s">
        <v>65</v>
      </c>
      <c r="I1063" t="s">
        <v>68</v>
      </c>
      <c r="J1063" t="s">
        <v>12</v>
      </c>
      <c r="K1063">
        <v>20</v>
      </c>
      <c r="L1063" s="3">
        <v>152.9</v>
      </c>
    </row>
    <row r="1064" spans="1:12" x14ac:dyDescent="0.2">
      <c r="A1064">
        <v>137617</v>
      </c>
      <c r="B1064" s="2">
        <v>42338</v>
      </c>
      <c r="C1064" s="7">
        <f>YEAR(Data[[#This Row],[Date]])</f>
        <v>2015</v>
      </c>
      <c r="D1064" s="5" t="str">
        <f>TEXT(Data[[#This Row],[Date]], "mmm")</f>
        <v>Nov</v>
      </c>
      <c r="E1064" s="5">
        <f>DAY(Data[[#This Row],[Date]])</f>
        <v>30</v>
      </c>
      <c r="F1064" s="5">
        <f>ROUNDUP(MONTH(Data[[#This Row],[Date]])/3,0)</f>
        <v>4</v>
      </c>
      <c r="G1064" t="s">
        <v>55</v>
      </c>
      <c r="H1064" t="s">
        <v>65</v>
      </c>
      <c r="I1064" t="s">
        <v>11</v>
      </c>
      <c r="J1064" t="s">
        <v>12</v>
      </c>
      <c r="K1064">
        <v>14</v>
      </c>
      <c r="L1064" s="3">
        <v>152.22999999999999</v>
      </c>
    </row>
    <row r="1065" spans="1:12" x14ac:dyDescent="0.2">
      <c r="A1065">
        <v>137618</v>
      </c>
      <c r="B1065" s="2">
        <v>42339</v>
      </c>
      <c r="C1065" s="7">
        <f>YEAR(Data[[#This Row],[Date]])</f>
        <v>2015</v>
      </c>
      <c r="D1065" s="5" t="str">
        <f>TEXT(Data[[#This Row],[Date]], "mmm")</f>
        <v>Dec</v>
      </c>
      <c r="E1065" s="5">
        <f>DAY(Data[[#This Row],[Date]])</f>
        <v>1</v>
      </c>
      <c r="F1065" s="5">
        <f>ROUNDUP(MONTH(Data[[#This Row],[Date]])/3,0)</f>
        <v>4</v>
      </c>
      <c r="G1065" t="s">
        <v>101</v>
      </c>
      <c r="H1065" t="s">
        <v>88</v>
      </c>
      <c r="I1065" t="s">
        <v>54</v>
      </c>
      <c r="J1065" t="s">
        <v>25</v>
      </c>
      <c r="K1065">
        <v>19</v>
      </c>
      <c r="L1065" s="3">
        <v>140.88</v>
      </c>
    </row>
    <row r="1066" spans="1:12" x14ac:dyDescent="0.2">
      <c r="A1066">
        <v>137618</v>
      </c>
      <c r="B1066" s="2">
        <v>42339</v>
      </c>
      <c r="C1066" s="7">
        <f>YEAR(Data[[#This Row],[Date]])</f>
        <v>2015</v>
      </c>
      <c r="D1066" s="5" t="str">
        <f>TEXT(Data[[#This Row],[Date]], "mmm")</f>
        <v>Dec</v>
      </c>
      <c r="E1066" s="5">
        <f>DAY(Data[[#This Row],[Date]])</f>
        <v>1</v>
      </c>
      <c r="F1066" s="5">
        <f>ROUNDUP(MONTH(Data[[#This Row],[Date]])/3,0)</f>
        <v>4</v>
      </c>
      <c r="G1066" t="s">
        <v>101</v>
      </c>
      <c r="H1066" t="s">
        <v>88</v>
      </c>
      <c r="I1066" t="s">
        <v>54</v>
      </c>
      <c r="J1066" t="s">
        <v>25</v>
      </c>
      <c r="K1066">
        <v>3</v>
      </c>
      <c r="L1066" s="3">
        <v>17.93</v>
      </c>
    </row>
    <row r="1067" spans="1:12" x14ac:dyDescent="0.2">
      <c r="A1067">
        <v>137618</v>
      </c>
      <c r="B1067" s="2">
        <v>42339</v>
      </c>
      <c r="C1067" s="7">
        <f>YEAR(Data[[#This Row],[Date]])</f>
        <v>2015</v>
      </c>
      <c r="D1067" s="5" t="str">
        <f>TEXT(Data[[#This Row],[Date]], "mmm")</f>
        <v>Dec</v>
      </c>
      <c r="E1067" s="5">
        <f>DAY(Data[[#This Row],[Date]])</f>
        <v>1</v>
      </c>
      <c r="F1067" s="5">
        <f>ROUNDUP(MONTH(Data[[#This Row],[Date]])/3,0)</f>
        <v>4</v>
      </c>
      <c r="G1067" t="s">
        <v>101</v>
      </c>
      <c r="H1067" t="s">
        <v>88</v>
      </c>
      <c r="I1067" t="s">
        <v>75</v>
      </c>
      <c r="J1067" t="s">
        <v>8</v>
      </c>
      <c r="K1067">
        <v>13</v>
      </c>
      <c r="L1067" s="3">
        <v>103.94</v>
      </c>
    </row>
    <row r="1068" spans="1:12" x14ac:dyDescent="0.2">
      <c r="A1068">
        <v>137618</v>
      </c>
      <c r="B1068" s="2">
        <v>42339</v>
      </c>
      <c r="C1068" s="7">
        <f>YEAR(Data[[#This Row],[Date]])</f>
        <v>2015</v>
      </c>
      <c r="D1068" s="5" t="str">
        <f>TEXT(Data[[#This Row],[Date]], "mmm")</f>
        <v>Dec</v>
      </c>
      <c r="E1068" s="5">
        <f>DAY(Data[[#This Row],[Date]])</f>
        <v>1</v>
      </c>
      <c r="F1068" s="5">
        <f>ROUNDUP(MONTH(Data[[#This Row],[Date]])/3,0)</f>
        <v>4</v>
      </c>
      <c r="G1068" t="s">
        <v>101</v>
      </c>
      <c r="H1068" t="s">
        <v>88</v>
      </c>
      <c r="I1068" t="s">
        <v>64</v>
      </c>
      <c r="J1068" t="s">
        <v>10</v>
      </c>
      <c r="K1068">
        <v>18</v>
      </c>
      <c r="L1068" s="3">
        <v>127.33</v>
      </c>
    </row>
    <row r="1069" spans="1:12" x14ac:dyDescent="0.2">
      <c r="A1069">
        <v>137618</v>
      </c>
      <c r="B1069" s="2">
        <v>42339</v>
      </c>
      <c r="C1069" s="7">
        <f>YEAR(Data[[#This Row],[Date]])</f>
        <v>2015</v>
      </c>
      <c r="D1069" s="5" t="str">
        <f>TEXT(Data[[#This Row],[Date]], "mmm")</f>
        <v>Dec</v>
      </c>
      <c r="E1069" s="5">
        <f>DAY(Data[[#This Row],[Date]])</f>
        <v>1</v>
      </c>
      <c r="F1069" s="5">
        <f>ROUNDUP(MONTH(Data[[#This Row],[Date]])/3,0)</f>
        <v>4</v>
      </c>
      <c r="G1069" t="s">
        <v>101</v>
      </c>
      <c r="H1069" t="s">
        <v>88</v>
      </c>
      <c r="I1069" t="s">
        <v>33</v>
      </c>
      <c r="J1069" t="s">
        <v>34</v>
      </c>
      <c r="K1069">
        <v>7</v>
      </c>
      <c r="L1069" s="3">
        <v>74.16</v>
      </c>
    </row>
    <row r="1070" spans="1:12" x14ac:dyDescent="0.2">
      <c r="A1070">
        <v>137618</v>
      </c>
      <c r="B1070" s="2">
        <v>42339</v>
      </c>
      <c r="C1070" s="7">
        <f>YEAR(Data[[#This Row],[Date]])</f>
        <v>2015</v>
      </c>
      <c r="D1070" s="5" t="str">
        <f>TEXT(Data[[#This Row],[Date]], "mmm")</f>
        <v>Dec</v>
      </c>
      <c r="E1070" s="5">
        <f>DAY(Data[[#This Row],[Date]])</f>
        <v>1</v>
      </c>
      <c r="F1070" s="5">
        <f>ROUNDUP(MONTH(Data[[#This Row],[Date]])/3,0)</f>
        <v>4</v>
      </c>
      <c r="G1070" t="s">
        <v>101</v>
      </c>
      <c r="H1070" t="s">
        <v>88</v>
      </c>
      <c r="I1070" t="s">
        <v>49</v>
      </c>
      <c r="J1070" t="s">
        <v>12</v>
      </c>
      <c r="K1070">
        <v>10</v>
      </c>
      <c r="L1070" s="3">
        <v>95.94</v>
      </c>
    </row>
    <row r="1071" spans="1:12" x14ac:dyDescent="0.2">
      <c r="A1071">
        <v>137618</v>
      </c>
      <c r="B1071" s="2">
        <v>42339</v>
      </c>
      <c r="C1071" s="7">
        <f>YEAR(Data[[#This Row],[Date]])</f>
        <v>2015</v>
      </c>
      <c r="D1071" s="5" t="str">
        <f>TEXT(Data[[#This Row],[Date]], "mmm")</f>
        <v>Dec</v>
      </c>
      <c r="E1071" s="5">
        <f>DAY(Data[[#This Row],[Date]])</f>
        <v>1</v>
      </c>
      <c r="F1071" s="5">
        <f>ROUNDUP(MONTH(Data[[#This Row],[Date]])/3,0)</f>
        <v>4</v>
      </c>
      <c r="G1071" t="s">
        <v>101</v>
      </c>
      <c r="H1071" t="s">
        <v>88</v>
      </c>
      <c r="I1071" t="s">
        <v>103</v>
      </c>
      <c r="J1071" t="s">
        <v>12</v>
      </c>
      <c r="K1071">
        <v>19</v>
      </c>
      <c r="L1071" s="3">
        <v>154.28</v>
      </c>
    </row>
    <row r="1072" spans="1:12" x14ac:dyDescent="0.2">
      <c r="A1072">
        <v>137619</v>
      </c>
      <c r="B1072" s="2">
        <v>42341</v>
      </c>
      <c r="C1072" s="7">
        <f>YEAR(Data[[#This Row],[Date]])</f>
        <v>2015</v>
      </c>
      <c r="D1072" s="5" t="str">
        <f>TEXT(Data[[#This Row],[Date]], "mmm")</f>
        <v>Dec</v>
      </c>
      <c r="E1072" s="5">
        <f>DAY(Data[[#This Row],[Date]])</f>
        <v>3</v>
      </c>
      <c r="F1072" s="5">
        <f>ROUNDUP(MONTH(Data[[#This Row],[Date]])/3,0)</f>
        <v>4</v>
      </c>
      <c r="G1072" t="s">
        <v>44</v>
      </c>
      <c r="H1072" t="s">
        <v>90</v>
      </c>
      <c r="I1072" t="s">
        <v>64</v>
      </c>
      <c r="J1072" t="s">
        <v>10</v>
      </c>
      <c r="K1072">
        <v>6</v>
      </c>
      <c r="L1072" s="3">
        <v>33.090000000000003</v>
      </c>
    </row>
    <row r="1073" spans="1:12" x14ac:dyDescent="0.2">
      <c r="A1073">
        <v>137619</v>
      </c>
      <c r="B1073" s="2">
        <v>42341</v>
      </c>
      <c r="C1073" s="7">
        <f>YEAR(Data[[#This Row],[Date]])</f>
        <v>2015</v>
      </c>
      <c r="D1073" s="5" t="str">
        <f>TEXT(Data[[#This Row],[Date]], "mmm")</f>
        <v>Dec</v>
      </c>
      <c r="E1073" s="5">
        <f>DAY(Data[[#This Row],[Date]])</f>
        <v>3</v>
      </c>
      <c r="F1073" s="5">
        <f>ROUNDUP(MONTH(Data[[#This Row],[Date]])/3,0)</f>
        <v>4</v>
      </c>
      <c r="G1073" t="s">
        <v>44</v>
      </c>
      <c r="H1073" t="s">
        <v>90</v>
      </c>
      <c r="I1073" t="s">
        <v>35</v>
      </c>
      <c r="J1073" t="s">
        <v>34</v>
      </c>
      <c r="K1073">
        <v>15</v>
      </c>
      <c r="L1073" s="3">
        <v>124.72</v>
      </c>
    </row>
    <row r="1074" spans="1:12" x14ac:dyDescent="0.2">
      <c r="A1074">
        <v>137619</v>
      </c>
      <c r="B1074" s="2">
        <v>42341</v>
      </c>
      <c r="C1074" s="7">
        <f>YEAR(Data[[#This Row],[Date]])</f>
        <v>2015</v>
      </c>
      <c r="D1074" s="5" t="str">
        <f>TEXT(Data[[#This Row],[Date]], "mmm")</f>
        <v>Dec</v>
      </c>
      <c r="E1074" s="5">
        <f>DAY(Data[[#This Row],[Date]])</f>
        <v>3</v>
      </c>
      <c r="F1074" s="5">
        <f>ROUNDUP(MONTH(Data[[#This Row],[Date]])/3,0)</f>
        <v>4</v>
      </c>
      <c r="G1074" t="s">
        <v>44</v>
      </c>
      <c r="H1074" t="s">
        <v>90</v>
      </c>
      <c r="I1074" t="s">
        <v>49</v>
      </c>
      <c r="J1074" t="s">
        <v>12</v>
      </c>
      <c r="K1074">
        <v>25</v>
      </c>
      <c r="L1074" s="3">
        <v>172.38</v>
      </c>
    </row>
    <row r="1075" spans="1:12" x14ac:dyDescent="0.2">
      <c r="A1075">
        <v>137620</v>
      </c>
      <c r="B1075" s="2">
        <v>42341</v>
      </c>
      <c r="C1075" s="7">
        <f>YEAR(Data[[#This Row],[Date]])</f>
        <v>2015</v>
      </c>
      <c r="D1075" s="5" t="str">
        <f>TEXT(Data[[#This Row],[Date]], "mmm")</f>
        <v>Dec</v>
      </c>
      <c r="E1075" s="5">
        <f>DAY(Data[[#This Row],[Date]])</f>
        <v>3</v>
      </c>
      <c r="F1075" s="5">
        <f>ROUNDUP(MONTH(Data[[#This Row],[Date]])/3,0)</f>
        <v>4</v>
      </c>
      <c r="G1075" t="s">
        <v>37</v>
      </c>
      <c r="H1075" t="s">
        <v>88</v>
      </c>
      <c r="I1075" t="s">
        <v>20</v>
      </c>
      <c r="J1075" t="s">
        <v>21</v>
      </c>
      <c r="K1075">
        <v>14</v>
      </c>
      <c r="L1075" s="3">
        <v>105.21</v>
      </c>
    </row>
    <row r="1076" spans="1:12" x14ac:dyDescent="0.2">
      <c r="A1076">
        <v>137620</v>
      </c>
      <c r="B1076" s="2">
        <v>42341</v>
      </c>
      <c r="C1076" s="7">
        <f>YEAR(Data[[#This Row],[Date]])</f>
        <v>2015</v>
      </c>
      <c r="D1076" s="5" t="str">
        <f>TEXT(Data[[#This Row],[Date]], "mmm")</f>
        <v>Dec</v>
      </c>
      <c r="E1076" s="5">
        <f>DAY(Data[[#This Row],[Date]])</f>
        <v>3</v>
      </c>
      <c r="F1076" s="5">
        <f>ROUNDUP(MONTH(Data[[#This Row],[Date]])/3,0)</f>
        <v>4</v>
      </c>
      <c r="G1076" t="s">
        <v>37</v>
      </c>
      <c r="H1076" t="s">
        <v>88</v>
      </c>
      <c r="I1076" t="s">
        <v>98</v>
      </c>
      <c r="J1076" t="s">
        <v>34</v>
      </c>
      <c r="K1076">
        <v>23</v>
      </c>
      <c r="L1076" s="3">
        <v>194.92</v>
      </c>
    </row>
    <row r="1077" spans="1:12" x14ac:dyDescent="0.2">
      <c r="A1077">
        <v>137620</v>
      </c>
      <c r="B1077" s="2">
        <v>42341</v>
      </c>
      <c r="C1077" s="7">
        <f>YEAR(Data[[#This Row],[Date]])</f>
        <v>2015</v>
      </c>
      <c r="D1077" s="5" t="str">
        <f>TEXT(Data[[#This Row],[Date]], "mmm")</f>
        <v>Dec</v>
      </c>
      <c r="E1077" s="5">
        <f>DAY(Data[[#This Row],[Date]])</f>
        <v>3</v>
      </c>
      <c r="F1077" s="5">
        <f>ROUNDUP(MONTH(Data[[#This Row],[Date]])/3,0)</f>
        <v>4</v>
      </c>
      <c r="G1077" t="s">
        <v>37</v>
      </c>
      <c r="H1077" t="s">
        <v>88</v>
      </c>
      <c r="I1077" t="s">
        <v>31</v>
      </c>
      <c r="J1077" t="s">
        <v>12</v>
      </c>
      <c r="K1077">
        <v>19</v>
      </c>
      <c r="L1077" s="3">
        <v>135.75</v>
      </c>
    </row>
    <row r="1078" spans="1:12" x14ac:dyDescent="0.2">
      <c r="A1078">
        <v>137620</v>
      </c>
      <c r="B1078" s="2">
        <v>42341</v>
      </c>
      <c r="C1078" s="7">
        <f>YEAR(Data[[#This Row],[Date]])</f>
        <v>2015</v>
      </c>
      <c r="D1078" s="5" t="str">
        <f>TEXT(Data[[#This Row],[Date]], "mmm")</f>
        <v>Dec</v>
      </c>
      <c r="E1078" s="5">
        <f>DAY(Data[[#This Row],[Date]])</f>
        <v>3</v>
      </c>
      <c r="F1078" s="5">
        <f>ROUNDUP(MONTH(Data[[#This Row],[Date]])/3,0)</f>
        <v>4</v>
      </c>
      <c r="G1078" t="s">
        <v>37</v>
      </c>
      <c r="H1078" t="s">
        <v>88</v>
      </c>
      <c r="I1078" t="s">
        <v>87</v>
      </c>
      <c r="J1078" t="s">
        <v>19</v>
      </c>
      <c r="K1078">
        <v>7</v>
      </c>
      <c r="L1078" s="3">
        <v>54.56</v>
      </c>
    </row>
    <row r="1079" spans="1:12" x14ac:dyDescent="0.2">
      <c r="A1079">
        <v>137621</v>
      </c>
      <c r="B1079" s="2">
        <v>42343</v>
      </c>
      <c r="C1079" s="7">
        <f>YEAR(Data[[#This Row],[Date]])</f>
        <v>2015</v>
      </c>
      <c r="D1079" s="5" t="str">
        <f>TEXT(Data[[#This Row],[Date]], "mmm")</f>
        <v>Dec</v>
      </c>
      <c r="E1079" s="5">
        <f>DAY(Data[[#This Row],[Date]])</f>
        <v>5</v>
      </c>
      <c r="F1079" s="5">
        <f>ROUNDUP(MONTH(Data[[#This Row],[Date]])/3,0)</f>
        <v>4</v>
      </c>
      <c r="G1079" t="s">
        <v>79</v>
      </c>
      <c r="H1079" t="s">
        <v>23</v>
      </c>
      <c r="I1079" t="s">
        <v>98</v>
      </c>
      <c r="J1079" t="s">
        <v>34</v>
      </c>
      <c r="K1079">
        <v>1</v>
      </c>
      <c r="L1079" s="3">
        <v>7.2</v>
      </c>
    </row>
    <row r="1080" spans="1:12" x14ac:dyDescent="0.2">
      <c r="A1080">
        <v>137621</v>
      </c>
      <c r="B1080" s="2">
        <v>42343</v>
      </c>
      <c r="C1080" s="7">
        <f>YEAR(Data[[#This Row],[Date]])</f>
        <v>2015</v>
      </c>
      <c r="D1080" s="5" t="str">
        <f>TEXT(Data[[#This Row],[Date]], "mmm")</f>
        <v>Dec</v>
      </c>
      <c r="E1080" s="5">
        <f>DAY(Data[[#This Row],[Date]])</f>
        <v>5</v>
      </c>
      <c r="F1080" s="5">
        <f>ROUNDUP(MONTH(Data[[#This Row],[Date]])/3,0)</f>
        <v>4</v>
      </c>
      <c r="G1080" t="s">
        <v>79</v>
      </c>
      <c r="H1080" t="s">
        <v>23</v>
      </c>
      <c r="I1080" t="s">
        <v>68</v>
      </c>
      <c r="J1080" t="s">
        <v>12</v>
      </c>
      <c r="K1080">
        <v>5</v>
      </c>
      <c r="L1080" s="3">
        <v>39.72</v>
      </c>
    </row>
    <row r="1081" spans="1:12" x14ac:dyDescent="0.2">
      <c r="A1081">
        <v>137622</v>
      </c>
      <c r="B1081" s="2">
        <v>42345</v>
      </c>
      <c r="C1081" s="7">
        <f>YEAR(Data[[#This Row],[Date]])</f>
        <v>2015</v>
      </c>
      <c r="D1081" s="5" t="str">
        <f>TEXT(Data[[#This Row],[Date]], "mmm")</f>
        <v>Dec</v>
      </c>
      <c r="E1081" s="5">
        <f>DAY(Data[[#This Row],[Date]])</f>
        <v>7</v>
      </c>
      <c r="F1081" s="5">
        <f>ROUNDUP(MONTH(Data[[#This Row],[Date]])/3,0)</f>
        <v>4</v>
      </c>
      <c r="G1081" t="s">
        <v>99</v>
      </c>
      <c r="H1081" t="s">
        <v>42</v>
      </c>
      <c r="I1081" t="s">
        <v>27</v>
      </c>
      <c r="J1081" t="s">
        <v>25</v>
      </c>
      <c r="K1081">
        <v>24</v>
      </c>
      <c r="L1081" s="3">
        <v>188.04</v>
      </c>
    </row>
    <row r="1082" spans="1:12" x14ac:dyDescent="0.2">
      <c r="A1082">
        <v>137622</v>
      </c>
      <c r="B1082" s="2">
        <v>42345</v>
      </c>
      <c r="C1082" s="7">
        <f>YEAR(Data[[#This Row],[Date]])</f>
        <v>2015</v>
      </c>
      <c r="D1082" s="5" t="str">
        <f>TEXT(Data[[#This Row],[Date]], "mmm")</f>
        <v>Dec</v>
      </c>
      <c r="E1082" s="5">
        <f>DAY(Data[[#This Row],[Date]])</f>
        <v>7</v>
      </c>
      <c r="F1082" s="5">
        <f>ROUNDUP(MONTH(Data[[#This Row],[Date]])/3,0)</f>
        <v>4</v>
      </c>
      <c r="G1082" t="s">
        <v>99</v>
      </c>
      <c r="H1082" t="s">
        <v>42</v>
      </c>
      <c r="I1082" t="s">
        <v>30</v>
      </c>
      <c r="J1082" t="s">
        <v>25</v>
      </c>
      <c r="K1082">
        <v>5</v>
      </c>
      <c r="L1082" s="3">
        <v>43.97</v>
      </c>
    </row>
    <row r="1083" spans="1:12" x14ac:dyDescent="0.2">
      <c r="A1083">
        <v>137622</v>
      </c>
      <c r="B1083" s="2">
        <v>42345</v>
      </c>
      <c r="C1083" s="7">
        <f>YEAR(Data[[#This Row],[Date]])</f>
        <v>2015</v>
      </c>
      <c r="D1083" s="5" t="str">
        <f>TEXT(Data[[#This Row],[Date]], "mmm")</f>
        <v>Dec</v>
      </c>
      <c r="E1083" s="5">
        <f>DAY(Data[[#This Row],[Date]])</f>
        <v>7</v>
      </c>
      <c r="F1083" s="5">
        <f>ROUNDUP(MONTH(Data[[#This Row],[Date]])/3,0)</f>
        <v>4</v>
      </c>
      <c r="G1083" t="s">
        <v>99</v>
      </c>
      <c r="H1083" t="s">
        <v>42</v>
      </c>
      <c r="I1083" t="s">
        <v>72</v>
      </c>
      <c r="J1083" t="s">
        <v>25</v>
      </c>
      <c r="K1083">
        <v>24</v>
      </c>
      <c r="L1083" s="3">
        <v>171.47</v>
      </c>
    </row>
    <row r="1084" spans="1:12" x14ac:dyDescent="0.2">
      <c r="A1084">
        <v>137622</v>
      </c>
      <c r="B1084" s="2">
        <v>42345</v>
      </c>
      <c r="C1084" s="7">
        <f>YEAR(Data[[#This Row],[Date]])</f>
        <v>2015</v>
      </c>
      <c r="D1084" s="5" t="str">
        <f>TEXT(Data[[#This Row],[Date]], "mmm")</f>
        <v>Dec</v>
      </c>
      <c r="E1084" s="5">
        <f>DAY(Data[[#This Row],[Date]])</f>
        <v>7</v>
      </c>
      <c r="F1084" s="5">
        <f>ROUNDUP(MONTH(Data[[#This Row],[Date]])/3,0)</f>
        <v>4</v>
      </c>
      <c r="G1084" t="s">
        <v>99</v>
      </c>
      <c r="H1084" t="s">
        <v>42</v>
      </c>
      <c r="I1084" t="s">
        <v>40</v>
      </c>
      <c r="J1084" t="s">
        <v>34</v>
      </c>
      <c r="K1084">
        <v>11</v>
      </c>
      <c r="L1084" s="3">
        <v>68.59</v>
      </c>
    </row>
    <row r="1085" spans="1:12" x14ac:dyDescent="0.2">
      <c r="A1085">
        <v>137622</v>
      </c>
      <c r="B1085" s="2">
        <v>42345</v>
      </c>
      <c r="C1085" s="7">
        <f>YEAR(Data[[#This Row],[Date]])</f>
        <v>2015</v>
      </c>
      <c r="D1085" s="5" t="str">
        <f>TEXT(Data[[#This Row],[Date]], "mmm")</f>
        <v>Dec</v>
      </c>
      <c r="E1085" s="5">
        <f>DAY(Data[[#This Row],[Date]])</f>
        <v>7</v>
      </c>
      <c r="F1085" s="5">
        <f>ROUNDUP(MONTH(Data[[#This Row],[Date]])/3,0)</f>
        <v>4</v>
      </c>
      <c r="G1085" t="s">
        <v>99</v>
      </c>
      <c r="H1085" t="s">
        <v>42</v>
      </c>
      <c r="I1085" t="s">
        <v>91</v>
      </c>
      <c r="J1085" t="s">
        <v>12</v>
      </c>
      <c r="K1085">
        <v>21</v>
      </c>
      <c r="L1085" s="3">
        <v>171.25</v>
      </c>
    </row>
    <row r="1086" spans="1:12" x14ac:dyDescent="0.2">
      <c r="A1086">
        <v>137624</v>
      </c>
      <c r="B1086" s="2">
        <v>42345</v>
      </c>
      <c r="C1086" s="7">
        <f>YEAR(Data[[#This Row],[Date]])</f>
        <v>2015</v>
      </c>
      <c r="D1086" s="5" t="str">
        <f>TEXT(Data[[#This Row],[Date]], "mmm")</f>
        <v>Dec</v>
      </c>
      <c r="E1086" s="5">
        <f>DAY(Data[[#This Row],[Date]])</f>
        <v>7</v>
      </c>
      <c r="F1086" s="5">
        <f>ROUNDUP(MONTH(Data[[#This Row],[Date]])/3,0)</f>
        <v>4</v>
      </c>
      <c r="G1086" t="s">
        <v>5</v>
      </c>
      <c r="H1086" t="s">
        <v>88</v>
      </c>
      <c r="I1086" t="s">
        <v>24</v>
      </c>
      <c r="J1086" t="s">
        <v>25</v>
      </c>
      <c r="K1086">
        <v>22</v>
      </c>
      <c r="L1086" s="3">
        <v>168.82</v>
      </c>
    </row>
    <row r="1087" spans="1:12" x14ac:dyDescent="0.2">
      <c r="A1087">
        <v>137624</v>
      </c>
      <c r="B1087" s="2">
        <v>42345</v>
      </c>
      <c r="C1087" s="7">
        <f>YEAR(Data[[#This Row],[Date]])</f>
        <v>2015</v>
      </c>
      <c r="D1087" s="5" t="str">
        <f>TEXT(Data[[#This Row],[Date]], "mmm")</f>
        <v>Dec</v>
      </c>
      <c r="E1087" s="5">
        <f>DAY(Data[[#This Row],[Date]])</f>
        <v>7</v>
      </c>
      <c r="F1087" s="5">
        <f>ROUNDUP(MONTH(Data[[#This Row],[Date]])/3,0)</f>
        <v>4</v>
      </c>
      <c r="G1087" t="s">
        <v>5</v>
      </c>
      <c r="H1087" t="s">
        <v>88</v>
      </c>
      <c r="I1087" t="s">
        <v>66</v>
      </c>
      <c r="J1087" t="s">
        <v>10</v>
      </c>
      <c r="K1087">
        <v>8</v>
      </c>
      <c r="L1087" s="3">
        <v>60.27</v>
      </c>
    </row>
    <row r="1088" spans="1:12" x14ac:dyDescent="0.2">
      <c r="A1088">
        <v>137625</v>
      </c>
      <c r="B1088" s="2">
        <v>42347</v>
      </c>
      <c r="C1088" s="7">
        <f>YEAR(Data[[#This Row],[Date]])</f>
        <v>2015</v>
      </c>
      <c r="D1088" s="5" t="str">
        <f>TEXT(Data[[#This Row],[Date]], "mmm")</f>
        <v>Dec</v>
      </c>
      <c r="E1088" s="5">
        <f>DAY(Data[[#This Row],[Date]])</f>
        <v>9</v>
      </c>
      <c r="F1088" s="5">
        <f>ROUNDUP(MONTH(Data[[#This Row],[Date]])/3,0)</f>
        <v>4</v>
      </c>
      <c r="G1088" t="s">
        <v>22</v>
      </c>
      <c r="H1088" t="s">
        <v>86</v>
      </c>
      <c r="I1088" t="s">
        <v>58</v>
      </c>
      <c r="J1088" t="s">
        <v>59</v>
      </c>
      <c r="K1088">
        <v>25</v>
      </c>
      <c r="L1088" s="3">
        <v>216.85</v>
      </c>
    </row>
    <row r="1089" spans="1:12" x14ac:dyDescent="0.2">
      <c r="A1089">
        <v>137625</v>
      </c>
      <c r="B1089" s="2">
        <v>42347</v>
      </c>
      <c r="C1089" s="7">
        <f>YEAR(Data[[#This Row],[Date]])</f>
        <v>2015</v>
      </c>
      <c r="D1089" s="5" t="str">
        <f>TEXT(Data[[#This Row],[Date]], "mmm")</f>
        <v>Dec</v>
      </c>
      <c r="E1089" s="5">
        <f>DAY(Data[[#This Row],[Date]])</f>
        <v>9</v>
      </c>
      <c r="F1089" s="5">
        <f>ROUNDUP(MONTH(Data[[#This Row],[Date]])/3,0)</f>
        <v>4</v>
      </c>
      <c r="G1089" t="s">
        <v>22</v>
      </c>
      <c r="H1089" t="s">
        <v>86</v>
      </c>
      <c r="I1089" t="s">
        <v>7</v>
      </c>
      <c r="J1089" t="s">
        <v>8</v>
      </c>
      <c r="K1089">
        <v>16</v>
      </c>
      <c r="L1089" s="3">
        <v>135.1</v>
      </c>
    </row>
    <row r="1090" spans="1:12" x14ac:dyDescent="0.2">
      <c r="A1090">
        <v>137625</v>
      </c>
      <c r="B1090" s="2">
        <v>42347</v>
      </c>
      <c r="C1090" s="7">
        <f>YEAR(Data[[#This Row],[Date]])</f>
        <v>2015</v>
      </c>
      <c r="D1090" s="5" t="str">
        <f>TEXT(Data[[#This Row],[Date]], "mmm")</f>
        <v>Dec</v>
      </c>
      <c r="E1090" s="5">
        <f>DAY(Data[[#This Row],[Date]])</f>
        <v>9</v>
      </c>
      <c r="F1090" s="5">
        <f>ROUNDUP(MONTH(Data[[#This Row],[Date]])/3,0)</f>
        <v>4</v>
      </c>
      <c r="G1090" t="s">
        <v>22</v>
      </c>
      <c r="H1090" t="s">
        <v>86</v>
      </c>
      <c r="I1090" t="s">
        <v>46</v>
      </c>
      <c r="J1090" t="s">
        <v>8</v>
      </c>
      <c r="K1090">
        <v>8</v>
      </c>
      <c r="L1090" s="3">
        <v>67.16</v>
      </c>
    </row>
    <row r="1091" spans="1:12" x14ac:dyDescent="0.2">
      <c r="A1091">
        <v>137626</v>
      </c>
      <c r="B1091" s="2">
        <v>42347</v>
      </c>
      <c r="C1091" s="7">
        <f>YEAR(Data[[#This Row],[Date]])</f>
        <v>2015</v>
      </c>
      <c r="D1091" s="5" t="str">
        <f>TEXT(Data[[#This Row],[Date]], "mmm")</f>
        <v>Dec</v>
      </c>
      <c r="E1091" s="5">
        <f>DAY(Data[[#This Row],[Date]])</f>
        <v>9</v>
      </c>
      <c r="F1091" s="5">
        <f>ROUNDUP(MONTH(Data[[#This Row],[Date]])/3,0)</f>
        <v>4</v>
      </c>
      <c r="G1091" t="s">
        <v>92</v>
      </c>
      <c r="H1091" t="s">
        <v>50</v>
      </c>
      <c r="I1091" t="s">
        <v>7</v>
      </c>
      <c r="J1091" t="s">
        <v>8</v>
      </c>
      <c r="K1091">
        <v>6</v>
      </c>
      <c r="L1091" s="3">
        <v>49.88</v>
      </c>
    </row>
    <row r="1092" spans="1:12" x14ac:dyDescent="0.2">
      <c r="A1092">
        <v>137626</v>
      </c>
      <c r="B1092" s="2">
        <v>42347</v>
      </c>
      <c r="C1092" s="7">
        <f>YEAR(Data[[#This Row],[Date]])</f>
        <v>2015</v>
      </c>
      <c r="D1092" s="5" t="str">
        <f>TEXT(Data[[#This Row],[Date]], "mmm")</f>
        <v>Dec</v>
      </c>
      <c r="E1092" s="5">
        <f>DAY(Data[[#This Row],[Date]])</f>
        <v>9</v>
      </c>
      <c r="F1092" s="5">
        <f>ROUNDUP(MONTH(Data[[#This Row],[Date]])/3,0)</f>
        <v>4</v>
      </c>
      <c r="G1092" t="s">
        <v>92</v>
      </c>
      <c r="H1092" t="s">
        <v>50</v>
      </c>
      <c r="I1092" t="s">
        <v>78</v>
      </c>
      <c r="J1092" t="s">
        <v>10</v>
      </c>
      <c r="K1092">
        <v>4</v>
      </c>
      <c r="L1092" s="3">
        <v>25.98</v>
      </c>
    </row>
    <row r="1093" spans="1:12" x14ac:dyDescent="0.2">
      <c r="A1093">
        <v>137626</v>
      </c>
      <c r="B1093" s="2">
        <v>42347</v>
      </c>
      <c r="C1093" s="7">
        <f>YEAR(Data[[#This Row],[Date]])</f>
        <v>2015</v>
      </c>
      <c r="D1093" s="5" t="str">
        <f>TEXT(Data[[#This Row],[Date]], "mmm")</f>
        <v>Dec</v>
      </c>
      <c r="E1093" s="5">
        <f>DAY(Data[[#This Row],[Date]])</f>
        <v>9</v>
      </c>
      <c r="F1093" s="5">
        <f>ROUNDUP(MONTH(Data[[#This Row],[Date]])/3,0)</f>
        <v>4</v>
      </c>
      <c r="G1093" t="s">
        <v>92</v>
      </c>
      <c r="H1093" t="s">
        <v>50</v>
      </c>
      <c r="I1093" t="s">
        <v>26</v>
      </c>
      <c r="J1093" t="s">
        <v>10</v>
      </c>
      <c r="K1093">
        <v>5</v>
      </c>
      <c r="L1093" s="3">
        <v>51.97</v>
      </c>
    </row>
    <row r="1094" spans="1:12" x14ac:dyDescent="0.2">
      <c r="A1094">
        <v>137626</v>
      </c>
      <c r="B1094" s="2">
        <v>42347</v>
      </c>
      <c r="C1094" s="7">
        <f>YEAR(Data[[#This Row],[Date]])</f>
        <v>2015</v>
      </c>
      <c r="D1094" s="5" t="str">
        <f>TEXT(Data[[#This Row],[Date]], "mmm")</f>
        <v>Dec</v>
      </c>
      <c r="E1094" s="5">
        <f>DAY(Data[[#This Row],[Date]])</f>
        <v>9</v>
      </c>
      <c r="F1094" s="5">
        <f>ROUNDUP(MONTH(Data[[#This Row],[Date]])/3,0)</f>
        <v>4</v>
      </c>
      <c r="G1094" t="s">
        <v>92</v>
      </c>
      <c r="H1094" t="s">
        <v>50</v>
      </c>
      <c r="I1094" t="s">
        <v>107</v>
      </c>
      <c r="J1094" t="s">
        <v>12</v>
      </c>
      <c r="K1094">
        <v>2</v>
      </c>
      <c r="L1094" s="3">
        <v>12.47</v>
      </c>
    </row>
    <row r="1095" spans="1:12" x14ac:dyDescent="0.2">
      <c r="A1095">
        <v>137627</v>
      </c>
      <c r="B1095" s="2">
        <v>42349</v>
      </c>
      <c r="C1095" s="7">
        <f>YEAR(Data[[#This Row],[Date]])</f>
        <v>2015</v>
      </c>
      <c r="D1095" s="5" t="str">
        <f>TEXT(Data[[#This Row],[Date]], "mmm")</f>
        <v>Dec</v>
      </c>
      <c r="E1095" s="5">
        <f>DAY(Data[[#This Row],[Date]])</f>
        <v>11</v>
      </c>
      <c r="F1095" s="5">
        <f>ROUNDUP(MONTH(Data[[#This Row],[Date]])/3,0)</f>
        <v>4</v>
      </c>
      <c r="G1095" t="s">
        <v>47</v>
      </c>
      <c r="H1095" t="s">
        <v>38</v>
      </c>
      <c r="I1095" t="s">
        <v>64</v>
      </c>
      <c r="J1095" t="s">
        <v>10</v>
      </c>
      <c r="K1095">
        <v>23</v>
      </c>
      <c r="L1095" s="3">
        <v>129.61000000000001</v>
      </c>
    </row>
    <row r="1096" spans="1:12" x14ac:dyDescent="0.2">
      <c r="A1096">
        <v>137628</v>
      </c>
      <c r="B1096" s="2">
        <v>42349</v>
      </c>
      <c r="C1096" s="7">
        <f>YEAR(Data[[#This Row],[Date]])</f>
        <v>2015</v>
      </c>
      <c r="D1096" s="5" t="str">
        <f>TEXT(Data[[#This Row],[Date]], "mmm")</f>
        <v>Dec</v>
      </c>
      <c r="E1096" s="5">
        <f>DAY(Data[[#This Row],[Date]])</f>
        <v>11</v>
      </c>
      <c r="F1096" s="5">
        <f>ROUNDUP(MONTH(Data[[#This Row],[Date]])/3,0)</f>
        <v>4</v>
      </c>
      <c r="G1096" t="s">
        <v>101</v>
      </c>
      <c r="H1096" t="s">
        <v>96</v>
      </c>
      <c r="I1096" t="s">
        <v>73</v>
      </c>
      <c r="J1096" t="s">
        <v>12</v>
      </c>
      <c r="K1096">
        <v>15</v>
      </c>
      <c r="L1096" s="3">
        <v>116.92</v>
      </c>
    </row>
    <row r="1097" spans="1:12" x14ac:dyDescent="0.2">
      <c r="A1097">
        <v>137628</v>
      </c>
      <c r="B1097" s="2">
        <v>42349</v>
      </c>
      <c r="C1097" s="7">
        <f>YEAR(Data[[#This Row],[Date]])</f>
        <v>2015</v>
      </c>
      <c r="D1097" s="5" t="str">
        <f>TEXT(Data[[#This Row],[Date]], "mmm")</f>
        <v>Dec</v>
      </c>
      <c r="E1097" s="5">
        <f>DAY(Data[[#This Row],[Date]])</f>
        <v>11</v>
      </c>
      <c r="F1097" s="5">
        <f>ROUNDUP(MONTH(Data[[#This Row],[Date]])/3,0)</f>
        <v>4</v>
      </c>
      <c r="G1097" t="s">
        <v>101</v>
      </c>
      <c r="H1097" t="s">
        <v>96</v>
      </c>
      <c r="I1097" t="s">
        <v>103</v>
      </c>
      <c r="J1097" t="s">
        <v>12</v>
      </c>
      <c r="K1097">
        <v>25</v>
      </c>
      <c r="L1097" s="3">
        <v>185.5</v>
      </c>
    </row>
    <row r="1098" spans="1:12" x14ac:dyDescent="0.2">
      <c r="A1098">
        <v>137628</v>
      </c>
      <c r="B1098" s="2">
        <v>42349</v>
      </c>
      <c r="C1098" s="7">
        <f>YEAR(Data[[#This Row],[Date]])</f>
        <v>2015</v>
      </c>
      <c r="D1098" s="5" t="str">
        <f>TEXT(Data[[#This Row],[Date]], "mmm")</f>
        <v>Dec</v>
      </c>
      <c r="E1098" s="5">
        <f>DAY(Data[[#This Row],[Date]])</f>
        <v>11</v>
      </c>
      <c r="F1098" s="5">
        <f>ROUNDUP(MONTH(Data[[#This Row],[Date]])/3,0)</f>
        <v>4</v>
      </c>
      <c r="G1098" t="s">
        <v>101</v>
      </c>
      <c r="H1098" t="s">
        <v>96</v>
      </c>
      <c r="I1098" t="s">
        <v>89</v>
      </c>
      <c r="J1098" t="s">
        <v>61</v>
      </c>
      <c r="K1098">
        <v>10</v>
      </c>
      <c r="L1098" s="3">
        <v>67.55</v>
      </c>
    </row>
    <row r="1099" spans="1:12" x14ac:dyDescent="0.2">
      <c r="A1099">
        <v>137629</v>
      </c>
      <c r="B1099" s="2">
        <v>42350</v>
      </c>
      <c r="C1099" s="7">
        <f>YEAR(Data[[#This Row],[Date]])</f>
        <v>2015</v>
      </c>
      <c r="D1099" s="5" t="str">
        <f>TEXT(Data[[#This Row],[Date]], "mmm")</f>
        <v>Dec</v>
      </c>
      <c r="E1099" s="5">
        <f>DAY(Data[[#This Row],[Date]])</f>
        <v>12</v>
      </c>
      <c r="F1099" s="5">
        <f>ROUNDUP(MONTH(Data[[#This Row],[Date]])/3,0)</f>
        <v>4</v>
      </c>
      <c r="G1099" t="s">
        <v>44</v>
      </c>
      <c r="H1099" t="s">
        <v>50</v>
      </c>
      <c r="I1099" t="s">
        <v>46</v>
      </c>
      <c r="J1099" t="s">
        <v>8</v>
      </c>
      <c r="K1099">
        <v>4</v>
      </c>
      <c r="L1099" s="3">
        <v>32.380000000000003</v>
      </c>
    </row>
    <row r="1100" spans="1:12" x14ac:dyDescent="0.2">
      <c r="A1100">
        <v>137629</v>
      </c>
      <c r="B1100" s="2">
        <v>42350</v>
      </c>
      <c r="C1100" s="7">
        <f>YEAR(Data[[#This Row],[Date]])</f>
        <v>2015</v>
      </c>
      <c r="D1100" s="5" t="str">
        <f>TEXT(Data[[#This Row],[Date]], "mmm")</f>
        <v>Dec</v>
      </c>
      <c r="E1100" s="5">
        <f>DAY(Data[[#This Row],[Date]])</f>
        <v>12</v>
      </c>
      <c r="F1100" s="5">
        <f>ROUNDUP(MONTH(Data[[#This Row],[Date]])/3,0)</f>
        <v>4</v>
      </c>
      <c r="G1100" t="s">
        <v>44</v>
      </c>
      <c r="H1100" t="s">
        <v>50</v>
      </c>
      <c r="I1100" t="s">
        <v>102</v>
      </c>
      <c r="J1100" t="s">
        <v>8</v>
      </c>
      <c r="K1100">
        <v>22</v>
      </c>
      <c r="L1100" s="3">
        <v>121.34</v>
      </c>
    </row>
    <row r="1101" spans="1:12" x14ac:dyDescent="0.2">
      <c r="A1101">
        <v>137629</v>
      </c>
      <c r="B1101" s="2">
        <v>42350</v>
      </c>
      <c r="C1101" s="7">
        <f>YEAR(Data[[#This Row],[Date]])</f>
        <v>2015</v>
      </c>
      <c r="D1101" s="5" t="str">
        <f>TEXT(Data[[#This Row],[Date]], "mmm")</f>
        <v>Dec</v>
      </c>
      <c r="E1101" s="5">
        <f>DAY(Data[[#This Row],[Date]])</f>
        <v>12</v>
      </c>
      <c r="F1101" s="5">
        <f>ROUNDUP(MONTH(Data[[#This Row],[Date]])/3,0)</f>
        <v>4</v>
      </c>
      <c r="G1101" t="s">
        <v>44</v>
      </c>
      <c r="H1101" t="s">
        <v>50</v>
      </c>
      <c r="I1101" t="s">
        <v>68</v>
      </c>
      <c r="J1101" t="s">
        <v>12</v>
      </c>
      <c r="K1101">
        <v>22</v>
      </c>
      <c r="L1101" s="3">
        <v>161.59</v>
      </c>
    </row>
    <row r="1102" spans="1:12" x14ac:dyDescent="0.2">
      <c r="A1102">
        <v>137630</v>
      </c>
      <c r="B1102" s="2">
        <v>42351</v>
      </c>
      <c r="C1102" s="7">
        <f>YEAR(Data[[#This Row],[Date]])</f>
        <v>2015</v>
      </c>
      <c r="D1102" s="5" t="str">
        <f>TEXT(Data[[#This Row],[Date]], "mmm")</f>
        <v>Dec</v>
      </c>
      <c r="E1102" s="5">
        <f>DAY(Data[[#This Row],[Date]])</f>
        <v>13</v>
      </c>
      <c r="F1102" s="5">
        <f>ROUNDUP(MONTH(Data[[#This Row],[Date]])/3,0)</f>
        <v>4</v>
      </c>
      <c r="G1102" t="s">
        <v>22</v>
      </c>
      <c r="H1102" t="s">
        <v>71</v>
      </c>
      <c r="I1102" t="s">
        <v>100</v>
      </c>
      <c r="J1102" t="s">
        <v>25</v>
      </c>
      <c r="K1102">
        <v>23</v>
      </c>
      <c r="L1102" s="3">
        <v>220.66</v>
      </c>
    </row>
    <row r="1103" spans="1:12" x14ac:dyDescent="0.2">
      <c r="A1103">
        <v>137630</v>
      </c>
      <c r="B1103" s="2">
        <v>42351</v>
      </c>
      <c r="C1103" s="7">
        <f>YEAR(Data[[#This Row],[Date]])</f>
        <v>2015</v>
      </c>
      <c r="D1103" s="5" t="str">
        <f>TEXT(Data[[#This Row],[Date]], "mmm")</f>
        <v>Dec</v>
      </c>
      <c r="E1103" s="5">
        <f>DAY(Data[[#This Row],[Date]])</f>
        <v>13</v>
      </c>
      <c r="F1103" s="5">
        <f>ROUNDUP(MONTH(Data[[#This Row],[Date]])/3,0)</f>
        <v>4</v>
      </c>
      <c r="G1103" t="s">
        <v>22</v>
      </c>
      <c r="H1103" t="s">
        <v>71</v>
      </c>
      <c r="I1103" t="s">
        <v>39</v>
      </c>
      <c r="J1103" t="s">
        <v>12</v>
      </c>
      <c r="K1103">
        <v>14</v>
      </c>
      <c r="L1103" s="3">
        <v>77.22</v>
      </c>
    </row>
    <row r="1104" spans="1:12" x14ac:dyDescent="0.2">
      <c r="A1104">
        <v>137630</v>
      </c>
      <c r="B1104" s="2">
        <v>42351</v>
      </c>
      <c r="C1104" s="7">
        <f>YEAR(Data[[#This Row],[Date]])</f>
        <v>2015</v>
      </c>
      <c r="D1104" s="5" t="str">
        <f>TEXT(Data[[#This Row],[Date]], "mmm")</f>
        <v>Dec</v>
      </c>
      <c r="E1104" s="5">
        <f>DAY(Data[[#This Row],[Date]])</f>
        <v>13</v>
      </c>
      <c r="F1104" s="5">
        <f>ROUNDUP(MONTH(Data[[#This Row],[Date]])/3,0)</f>
        <v>4</v>
      </c>
      <c r="G1104" t="s">
        <v>22</v>
      </c>
      <c r="H1104" t="s">
        <v>71</v>
      </c>
      <c r="I1104" t="s">
        <v>107</v>
      </c>
      <c r="J1104" t="s">
        <v>12</v>
      </c>
      <c r="K1104">
        <v>17</v>
      </c>
      <c r="L1104" s="3">
        <v>118.22</v>
      </c>
    </row>
    <row r="1105" spans="1:12" x14ac:dyDescent="0.2">
      <c r="A1105">
        <v>137631</v>
      </c>
      <c r="B1105" s="2">
        <v>42351</v>
      </c>
      <c r="C1105" s="7">
        <f>YEAR(Data[[#This Row],[Date]])</f>
        <v>2015</v>
      </c>
      <c r="D1105" s="5" t="str">
        <f>TEXT(Data[[#This Row],[Date]], "mmm")</f>
        <v>Dec</v>
      </c>
      <c r="E1105" s="5">
        <f>DAY(Data[[#This Row],[Date]])</f>
        <v>13</v>
      </c>
      <c r="F1105" s="5">
        <f>ROUNDUP(MONTH(Data[[#This Row],[Date]])/3,0)</f>
        <v>4</v>
      </c>
      <c r="G1105" t="s">
        <v>44</v>
      </c>
      <c r="H1105" t="s">
        <v>104</v>
      </c>
      <c r="I1105" t="s">
        <v>62</v>
      </c>
      <c r="J1105" t="s">
        <v>10</v>
      </c>
      <c r="K1105">
        <v>7</v>
      </c>
      <c r="L1105" s="3">
        <v>45.46</v>
      </c>
    </row>
    <row r="1106" spans="1:12" x14ac:dyDescent="0.2">
      <c r="A1106">
        <v>137631</v>
      </c>
      <c r="B1106" s="2">
        <v>42351</v>
      </c>
      <c r="C1106" s="7">
        <f>YEAR(Data[[#This Row],[Date]])</f>
        <v>2015</v>
      </c>
      <c r="D1106" s="5" t="str">
        <f>TEXT(Data[[#This Row],[Date]], "mmm")</f>
        <v>Dec</v>
      </c>
      <c r="E1106" s="5">
        <f>DAY(Data[[#This Row],[Date]])</f>
        <v>13</v>
      </c>
      <c r="F1106" s="5">
        <f>ROUNDUP(MONTH(Data[[#This Row],[Date]])/3,0)</f>
        <v>4</v>
      </c>
      <c r="G1106" t="s">
        <v>44</v>
      </c>
      <c r="H1106" t="s">
        <v>104</v>
      </c>
      <c r="I1106" t="s">
        <v>94</v>
      </c>
      <c r="J1106" t="s">
        <v>12</v>
      </c>
      <c r="K1106">
        <v>13</v>
      </c>
      <c r="L1106" s="3">
        <v>99.38</v>
      </c>
    </row>
    <row r="1107" spans="1:12" x14ac:dyDescent="0.2">
      <c r="A1107">
        <v>137632</v>
      </c>
      <c r="B1107" s="2">
        <v>42353</v>
      </c>
      <c r="C1107" s="7">
        <f>YEAR(Data[[#This Row],[Date]])</f>
        <v>2015</v>
      </c>
      <c r="D1107" s="5" t="str">
        <f>TEXT(Data[[#This Row],[Date]], "mmm")</f>
        <v>Dec</v>
      </c>
      <c r="E1107" s="5">
        <f>DAY(Data[[#This Row],[Date]])</f>
        <v>15</v>
      </c>
      <c r="F1107" s="5">
        <f>ROUNDUP(MONTH(Data[[#This Row],[Date]])/3,0)</f>
        <v>4</v>
      </c>
      <c r="G1107" t="s">
        <v>47</v>
      </c>
      <c r="H1107" t="s">
        <v>88</v>
      </c>
      <c r="I1107" t="s">
        <v>20</v>
      </c>
      <c r="J1107" t="s">
        <v>21</v>
      </c>
      <c r="K1107">
        <v>18</v>
      </c>
      <c r="L1107" s="3">
        <v>143.91</v>
      </c>
    </row>
    <row r="1108" spans="1:12" x14ac:dyDescent="0.2">
      <c r="A1108">
        <v>137632</v>
      </c>
      <c r="B1108" s="2">
        <v>42353</v>
      </c>
      <c r="C1108" s="7">
        <f>YEAR(Data[[#This Row],[Date]])</f>
        <v>2015</v>
      </c>
      <c r="D1108" s="5" t="str">
        <f>TEXT(Data[[#This Row],[Date]], "mmm")</f>
        <v>Dec</v>
      </c>
      <c r="E1108" s="5">
        <f>DAY(Data[[#This Row],[Date]])</f>
        <v>15</v>
      </c>
      <c r="F1108" s="5">
        <f>ROUNDUP(MONTH(Data[[#This Row],[Date]])/3,0)</f>
        <v>4</v>
      </c>
      <c r="G1108" t="s">
        <v>47</v>
      </c>
      <c r="H1108" t="s">
        <v>88</v>
      </c>
      <c r="I1108" t="s">
        <v>13</v>
      </c>
      <c r="J1108" t="s">
        <v>12</v>
      </c>
      <c r="K1108">
        <v>18</v>
      </c>
      <c r="L1108" s="3">
        <v>138.5</v>
      </c>
    </row>
    <row r="1109" spans="1:12" x14ac:dyDescent="0.2">
      <c r="A1109">
        <v>137632</v>
      </c>
      <c r="B1109" s="2">
        <v>42353</v>
      </c>
      <c r="C1109" s="7">
        <f>YEAR(Data[[#This Row],[Date]])</f>
        <v>2015</v>
      </c>
      <c r="D1109" s="5" t="str">
        <f>TEXT(Data[[#This Row],[Date]], "mmm")</f>
        <v>Dec</v>
      </c>
      <c r="E1109" s="5">
        <f>DAY(Data[[#This Row],[Date]])</f>
        <v>15</v>
      </c>
      <c r="F1109" s="5">
        <f>ROUNDUP(MONTH(Data[[#This Row],[Date]])/3,0)</f>
        <v>4</v>
      </c>
      <c r="G1109" t="s">
        <v>47</v>
      </c>
      <c r="H1109" t="s">
        <v>88</v>
      </c>
      <c r="I1109" t="s">
        <v>91</v>
      </c>
      <c r="J1109" t="s">
        <v>12</v>
      </c>
      <c r="K1109">
        <v>5</v>
      </c>
      <c r="L1109" s="3">
        <v>44.77</v>
      </c>
    </row>
    <row r="1110" spans="1:12" x14ac:dyDescent="0.2">
      <c r="A1110">
        <v>137634</v>
      </c>
      <c r="B1110" s="2">
        <v>42354</v>
      </c>
      <c r="C1110" s="7">
        <f>YEAR(Data[[#This Row],[Date]])</f>
        <v>2015</v>
      </c>
      <c r="D1110" s="5" t="str">
        <f>TEXT(Data[[#This Row],[Date]], "mmm")</f>
        <v>Dec</v>
      </c>
      <c r="E1110" s="5">
        <f>DAY(Data[[#This Row],[Date]])</f>
        <v>16</v>
      </c>
      <c r="F1110" s="5">
        <f>ROUNDUP(MONTH(Data[[#This Row],[Date]])/3,0)</f>
        <v>4</v>
      </c>
      <c r="G1110" t="s">
        <v>37</v>
      </c>
      <c r="H1110" t="s">
        <v>56</v>
      </c>
      <c r="I1110" t="s">
        <v>31</v>
      </c>
      <c r="J1110" t="s">
        <v>12</v>
      </c>
      <c r="K1110">
        <v>15</v>
      </c>
      <c r="L1110" s="3">
        <v>87.68</v>
      </c>
    </row>
    <row r="1111" spans="1:12" x14ac:dyDescent="0.2">
      <c r="A1111">
        <v>137635</v>
      </c>
      <c r="B1111" s="2">
        <v>42354</v>
      </c>
      <c r="C1111" s="7">
        <f>YEAR(Data[[#This Row],[Date]])</f>
        <v>2015</v>
      </c>
      <c r="D1111" s="5" t="str">
        <f>TEXT(Data[[#This Row],[Date]], "mmm")</f>
        <v>Dec</v>
      </c>
      <c r="E1111" s="5">
        <f>DAY(Data[[#This Row],[Date]])</f>
        <v>16</v>
      </c>
      <c r="F1111" s="5">
        <f>ROUNDUP(MONTH(Data[[#This Row],[Date]])/3,0)</f>
        <v>4</v>
      </c>
      <c r="G1111" t="s">
        <v>22</v>
      </c>
      <c r="H1111" t="s">
        <v>15</v>
      </c>
      <c r="I1111" t="s">
        <v>30</v>
      </c>
      <c r="J1111" t="s">
        <v>25</v>
      </c>
      <c r="K1111">
        <v>17</v>
      </c>
      <c r="L1111" s="3">
        <v>168.53</v>
      </c>
    </row>
    <row r="1112" spans="1:12" x14ac:dyDescent="0.2">
      <c r="A1112">
        <v>137635</v>
      </c>
      <c r="B1112" s="2">
        <v>42354</v>
      </c>
      <c r="C1112" s="7">
        <f>YEAR(Data[[#This Row],[Date]])</f>
        <v>2015</v>
      </c>
      <c r="D1112" s="5" t="str">
        <f>TEXT(Data[[#This Row],[Date]], "mmm")</f>
        <v>Dec</v>
      </c>
      <c r="E1112" s="5">
        <f>DAY(Data[[#This Row],[Date]])</f>
        <v>16</v>
      </c>
      <c r="F1112" s="5">
        <f>ROUNDUP(MONTH(Data[[#This Row],[Date]])/3,0)</f>
        <v>4</v>
      </c>
      <c r="G1112" t="s">
        <v>22</v>
      </c>
      <c r="H1112" t="s">
        <v>15</v>
      </c>
      <c r="I1112" t="s">
        <v>7</v>
      </c>
      <c r="J1112" t="s">
        <v>8</v>
      </c>
      <c r="K1112">
        <v>18</v>
      </c>
      <c r="L1112" s="3">
        <v>112.23</v>
      </c>
    </row>
    <row r="1113" spans="1:12" x14ac:dyDescent="0.2">
      <c r="A1113">
        <v>137635</v>
      </c>
      <c r="B1113" s="2">
        <v>42354</v>
      </c>
      <c r="C1113" s="7">
        <f>YEAR(Data[[#This Row],[Date]])</f>
        <v>2015</v>
      </c>
      <c r="D1113" s="5" t="str">
        <f>TEXT(Data[[#This Row],[Date]], "mmm")</f>
        <v>Dec</v>
      </c>
      <c r="E1113" s="5">
        <f>DAY(Data[[#This Row],[Date]])</f>
        <v>16</v>
      </c>
      <c r="F1113" s="5">
        <f>ROUNDUP(MONTH(Data[[#This Row],[Date]])/3,0)</f>
        <v>4</v>
      </c>
      <c r="G1113" t="s">
        <v>22</v>
      </c>
      <c r="H1113" t="s">
        <v>15</v>
      </c>
      <c r="I1113" t="s">
        <v>84</v>
      </c>
      <c r="J1113" t="s">
        <v>12</v>
      </c>
      <c r="K1113">
        <v>7</v>
      </c>
      <c r="L1113" s="3">
        <v>46.16</v>
      </c>
    </row>
    <row r="1114" spans="1:12" x14ac:dyDescent="0.2">
      <c r="A1114">
        <v>137635</v>
      </c>
      <c r="B1114" s="2">
        <v>42354</v>
      </c>
      <c r="C1114" s="7">
        <f>YEAR(Data[[#This Row],[Date]])</f>
        <v>2015</v>
      </c>
      <c r="D1114" s="5" t="str">
        <f>TEXT(Data[[#This Row],[Date]], "mmm")</f>
        <v>Dec</v>
      </c>
      <c r="E1114" s="5">
        <f>DAY(Data[[#This Row],[Date]])</f>
        <v>16</v>
      </c>
      <c r="F1114" s="5">
        <f>ROUNDUP(MONTH(Data[[#This Row],[Date]])/3,0)</f>
        <v>4</v>
      </c>
      <c r="G1114" t="s">
        <v>22</v>
      </c>
      <c r="H1114" t="s">
        <v>15</v>
      </c>
      <c r="I1114" t="s">
        <v>31</v>
      </c>
      <c r="J1114" t="s">
        <v>12</v>
      </c>
      <c r="K1114">
        <v>22</v>
      </c>
      <c r="L1114" s="3">
        <v>154.32</v>
      </c>
    </row>
    <row r="1115" spans="1:12" x14ac:dyDescent="0.2">
      <c r="A1115">
        <v>137636</v>
      </c>
      <c r="B1115" s="2">
        <v>42356</v>
      </c>
      <c r="C1115" s="7">
        <f>YEAR(Data[[#This Row],[Date]])</f>
        <v>2015</v>
      </c>
      <c r="D1115" s="5" t="str">
        <f>TEXT(Data[[#This Row],[Date]], "mmm")</f>
        <v>Dec</v>
      </c>
      <c r="E1115" s="5">
        <f>DAY(Data[[#This Row],[Date]])</f>
        <v>18</v>
      </c>
      <c r="F1115" s="5">
        <f>ROUNDUP(MONTH(Data[[#This Row],[Date]])/3,0)</f>
        <v>4</v>
      </c>
      <c r="G1115" t="s">
        <v>55</v>
      </c>
      <c r="H1115" t="s">
        <v>38</v>
      </c>
      <c r="I1115" t="s">
        <v>27</v>
      </c>
      <c r="J1115" t="s">
        <v>25</v>
      </c>
      <c r="K1115">
        <v>23</v>
      </c>
      <c r="L1115" s="3">
        <v>228.02</v>
      </c>
    </row>
    <row r="1116" spans="1:12" x14ac:dyDescent="0.2">
      <c r="A1116">
        <v>137636</v>
      </c>
      <c r="B1116" s="2">
        <v>42356</v>
      </c>
      <c r="C1116" s="7">
        <f>YEAR(Data[[#This Row],[Date]])</f>
        <v>2015</v>
      </c>
      <c r="D1116" s="5" t="str">
        <f>TEXT(Data[[#This Row],[Date]], "mmm")</f>
        <v>Dec</v>
      </c>
      <c r="E1116" s="5">
        <f>DAY(Data[[#This Row],[Date]])</f>
        <v>18</v>
      </c>
      <c r="F1116" s="5">
        <f>ROUNDUP(MONTH(Data[[#This Row],[Date]])/3,0)</f>
        <v>4</v>
      </c>
      <c r="G1116" t="s">
        <v>55</v>
      </c>
      <c r="H1116" t="s">
        <v>38</v>
      </c>
      <c r="I1116" t="s">
        <v>100</v>
      </c>
      <c r="J1116" t="s">
        <v>25</v>
      </c>
      <c r="K1116">
        <v>7</v>
      </c>
      <c r="L1116" s="3">
        <v>57.08</v>
      </c>
    </row>
    <row r="1117" spans="1:12" x14ac:dyDescent="0.2">
      <c r="A1117">
        <v>137636</v>
      </c>
      <c r="B1117" s="2">
        <v>42356</v>
      </c>
      <c r="C1117" s="7">
        <f>YEAR(Data[[#This Row],[Date]])</f>
        <v>2015</v>
      </c>
      <c r="D1117" s="5" t="str">
        <f>TEXT(Data[[#This Row],[Date]], "mmm")</f>
        <v>Dec</v>
      </c>
      <c r="E1117" s="5">
        <f>DAY(Data[[#This Row],[Date]])</f>
        <v>18</v>
      </c>
      <c r="F1117" s="5">
        <f>ROUNDUP(MONTH(Data[[#This Row],[Date]])/3,0)</f>
        <v>4</v>
      </c>
      <c r="G1117" t="s">
        <v>55</v>
      </c>
      <c r="H1117" t="s">
        <v>38</v>
      </c>
      <c r="I1117" t="s">
        <v>58</v>
      </c>
      <c r="J1117" t="s">
        <v>59</v>
      </c>
      <c r="K1117">
        <v>2</v>
      </c>
      <c r="L1117" s="3">
        <v>13.99</v>
      </c>
    </row>
    <row r="1118" spans="1:12" x14ac:dyDescent="0.2">
      <c r="A1118">
        <v>137636</v>
      </c>
      <c r="B1118" s="2">
        <v>42356</v>
      </c>
      <c r="C1118" s="7">
        <f>YEAR(Data[[#This Row],[Date]])</f>
        <v>2015</v>
      </c>
      <c r="D1118" s="5" t="str">
        <f>TEXT(Data[[#This Row],[Date]], "mmm")</f>
        <v>Dec</v>
      </c>
      <c r="E1118" s="5">
        <f>DAY(Data[[#This Row],[Date]])</f>
        <v>18</v>
      </c>
      <c r="F1118" s="5">
        <f>ROUNDUP(MONTH(Data[[#This Row],[Date]])/3,0)</f>
        <v>4</v>
      </c>
      <c r="G1118" t="s">
        <v>55</v>
      </c>
      <c r="H1118" t="s">
        <v>38</v>
      </c>
      <c r="I1118" t="s">
        <v>97</v>
      </c>
      <c r="J1118" t="s">
        <v>12</v>
      </c>
      <c r="K1118">
        <v>21</v>
      </c>
      <c r="L1118" s="3">
        <v>188.03</v>
      </c>
    </row>
    <row r="1119" spans="1:12" x14ac:dyDescent="0.2">
      <c r="A1119">
        <v>137637</v>
      </c>
      <c r="B1119" s="2">
        <v>42356</v>
      </c>
      <c r="C1119" s="7">
        <f>YEAR(Data[[#This Row],[Date]])</f>
        <v>2015</v>
      </c>
      <c r="D1119" s="5" t="str">
        <f>TEXT(Data[[#This Row],[Date]], "mmm")</f>
        <v>Dec</v>
      </c>
      <c r="E1119" s="5">
        <f>DAY(Data[[#This Row],[Date]])</f>
        <v>18</v>
      </c>
      <c r="F1119" s="5">
        <f>ROUNDUP(MONTH(Data[[#This Row],[Date]])/3,0)</f>
        <v>4</v>
      </c>
      <c r="G1119" t="s">
        <v>22</v>
      </c>
      <c r="H1119" t="s">
        <v>90</v>
      </c>
      <c r="I1119" t="s">
        <v>27</v>
      </c>
      <c r="J1119" t="s">
        <v>25</v>
      </c>
      <c r="K1119">
        <v>25</v>
      </c>
      <c r="L1119" s="3">
        <v>243.85</v>
      </c>
    </row>
    <row r="1120" spans="1:12" x14ac:dyDescent="0.2">
      <c r="A1120">
        <v>137637</v>
      </c>
      <c r="B1120" s="2">
        <v>42356</v>
      </c>
      <c r="C1120" s="7">
        <f>YEAR(Data[[#This Row],[Date]])</f>
        <v>2015</v>
      </c>
      <c r="D1120" s="5" t="str">
        <f>TEXT(Data[[#This Row],[Date]], "mmm")</f>
        <v>Dec</v>
      </c>
      <c r="E1120" s="5">
        <f>DAY(Data[[#This Row],[Date]])</f>
        <v>18</v>
      </c>
      <c r="F1120" s="5">
        <f>ROUNDUP(MONTH(Data[[#This Row],[Date]])/3,0)</f>
        <v>4</v>
      </c>
      <c r="G1120" t="s">
        <v>22</v>
      </c>
      <c r="H1120" t="s">
        <v>90</v>
      </c>
      <c r="I1120" t="s">
        <v>30</v>
      </c>
      <c r="J1120" t="s">
        <v>25</v>
      </c>
      <c r="K1120">
        <v>18</v>
      </c>
      <c r="L1120" s="3">
        <v>143.91</v>
      </c>
    </row>
    <row r="1121" spans="1:12" x14ac:dyDescent="0.2">
      <c r="A1121">
        <v>137637</v>
      </c>
      <c r="B1121" s="2">
        <v>42356</v>
      </c>
      <c r="C1121" s="7">
        <f>YEAR(Data[[#This Row],[Date]])</f>
        <v>2015</v>
      </c>
      <c r="D1121" s="5" t="str">
        <f>TEXT(Data[[#This Row],[Date]], "mmm")</f>
        <v>Dec</v>
      </c>
      <c r="E1121" s="5">
        <f>DAY(Data[[#This Row],[Date]])</f>
        <v>18</v>
      </c>
      <c r="F1121" s="5">
        <f>ROUNDUP(MONTH(Data[[#This Row],[Date]])/3,0)</f>
        <v>4</v>
      </c>
      <c r="G1121" t="s">
        <v>22</v>
      </c>
      <c r="H1121" t="s">
        <v>90</v>
      </c>
      <c r="I1121" t="s">
        <v>81</v>
      </c>
      <c r="J1121" t="s">
        <v>25</v>
      </c>
      <c r="K1121">
        <v>2</v>
      </c>
      <c r="L1121" s="3">
        <v>13.25</v>
      </c>
    </row>
    <row r="1122" spans="1:12" x14ac:dyDescent="0.2">
      <c r="A1122">
        <v>137637</v>
      </c>
      <c r="B1122" s="2">
        <v>42356</v>
      </c>
      <c r="C1122" s="7">
        <f>YEAR(Data[[#This Row],[Date]])</f>
        <v>2015</v>
      </c>
      <c r="D1122" s="5" t="str">
        <f>TEXT(Data[[#This Row],[Date]], "mmm")</f>
        <v>Dec</v>
      </c>
      <c r="E1122" s="5">
        <f>DAY(Data[[#This Row],[Date]])</f>
        <v>18</v>
      </c>
      <c r="F1122" s="5">
        <f>ROUNDUP(MONTH(Data[[#This Row],[Date]])/3,0)</f>
        <v>4</v>
      </c>
      <c r="G1122" t="s">
        <v>22</v>
      </c>
      <c r="H1122" t="s">
        <v>90</v>
      </c>
      <c r="I1122" t="s">
        <v>7</v>
      </c>
      <c r="J1122" t="s">
        <v>8</v>
      </c>
      <c r="K1122">
        <v>15</v>
      </c>
      <c r="L1122" s="3">
        <v>97.42</v>
      </c>
    </row>
    <row r="1123" spans="1:12" x14ac:dyDescent="0.2">
      <c r="A1123">
        <v>137638</v>
      </c>
      <c r="B1123" s="2">
        <v>42357</v>
      </c>
      <c r="C1123" s="7">
        <f>YEAR(Data[[#This Row],[Date]])</f>
        <v>2015</v>
      </c>
      <c r="D1123" s="5" t="str">
        <f>TEXT(Data[[#This Row],[Date]], "mmm")</f>
        <v>Dec</v>
      </c>
      <c r="E1123" s="5">
        <f>DAY(Data[[#This Row],[Date]])</f>
        <v>19</v>
      </c>
      <c r="F1123" s="5">
        <f>ROUNDUP(MONTH(Data[[#This Row],[Date]])/3,0)</f>
        <v>4</v>
      </c>
      <c r="G1123" t="s">
        <v>37</v>
      </c>
      <c r="H1123" t="s">
        <v>48</v>
      </c>
      <c r="I1123" t="s">
        <v>33</v>
      </c>
      <c r="J1123" t="s">
        <v>34</v>
      </c>
      <c r="K1123">
        <v>13</v>
      </c>
      <c r="L1123" s="3">
        <v>132.53</v>
      </c>
    </row>
    <row r="1124" spans="1:12" x14ac:dyDescent="0.2">
      <c r="A1124">
        <v>137638</v>
      </c>
      <c r="B1124" s="2">
        <v>42357</v>
      </c>
      <c r="C1124" s="7">
        <f>YEAR(Data[[#This Row],[Date]])</f>
        <v>2015</v>
      </c>
      <c r="D1124" s="5" t="str">
        <f>TEXT(Data[[#This Row],[Date]], "mmm")</f>
        <v>Dec</v>
      </c>
      <c r="E1124" s="5">
        <f>DAY(Data[[#This Row],[Date]])</f>
        <v>19</v>
      </c>
      <c r="F1124" s="5">
        <f>ROUNDUP(MONTH(Data[[#This Row],[Date]])/3,0)</f>
        <v>4</v>
      </c>
      <c r="G1124" t="s">
        <v>37</v>
      </c>
      <c r="H1124" t="s">
        <v>48</v>
      </c>
      <c r="I1124" t="s">
        <v>35</v>
      </c>
      <c r="J1124" t="s">
        <v>34</v>
      </c>
      <c r="K1124">
        <v>3</v>
      </c>
      <c r="L1124" s="3">
        <v>28.78</v>
      </c>
    </row>
    <row r="1125" spans="1:12" x14ac:dyDescent="0.2">
      <c r="A1125">
        <v>137638</v>
      </c>
      <c r="B1125" s="2">
        <v>42357</v>
      </c>
      <c r="C1125" s="7">
        <f>YEAR(Data[[#This Row],[Date]])</f>
        <v>2015</v>
      </c>
      <c r="D1125" s="5" t="str">
        <f>TEXT(Data[[#This Row],[Date]], "mmm")</f>
        <v>Dec</v>
      </c>
      <c r="E1125" s="5">
        <f>DAY(Data[[#This Row],[Date]])</f>
        <v>19</v>
      </c>
      <c r="F1125" s="5">
        <f>ROUNDUP(MONTH(Data[[#This Row],[Date]])/3,0)</f>
        <v>4</v>
      </c>
      <c r="G1125" t="s">
        <v>37</v>
      </c>
      <c r="H1125" t="s">
        <v>48</v>
      </c>
      <c r="I1125" t="s">
        <v>84</v>
      </c>
      <c r="J1125" t="s">
        <v>12</v>
      </c>
      <c r="K1125">
        <v>3</v>
      </c>
      <c r="L1125" s="3">
        <v>19.059999999999999</v>
      </c>
    </row>
    <row r="1126" spans="1:12" x14ac:dyDescent="0.2">
      <c r="A1126">
        <v>137638</v>
      </c>
      <c r="B1126" s="2">
        <v>42357</v>
      </c>
      <c r="C1126" s="7">
        <f>YEAR(Data[[#This Row],[Date]])</f>
        <v>2015</v>
      </c>
      <c r="D1126" s="5" t="str">
        <f>TEXT(Data[[#This Row],[Date]], "mmm")</f>
        <v>Dec</v>
      </c>
      <c r="E1126" s="5">
        <f>DAY(Data[[#This Row],[Date]])</f>
        <v>19</v>
      </c>
      <c r="F1126" s="5">
        <f>ROUNDUP(MONTH(Data[[#This Row],[Date]])/3,0)</f>
        <v>4</v>
      </c>
      <c r="G1126" t="s">
        <v>37</v>
      </c>
      <c r="H1126" t="s">
        <v>48</v>
      </c>
      <c r="I1126" t="s">
        <v>83</v>
      </c>
      <c r="J1126" t="s">
        <v>52</v>
      </c>
      <c r="K1126">
        <v>12</v>
      </c>
      <c r="L1126" s="3">
        <v>95.69</v>
      </c>
    </row>
    <row r="1127" spans="1:12" x14ac:dyDescent="0.2">
      <c r="A1127">
        <v>137639</v>
      </c>
      <c r="B1127" s="2">
        <v>42357</v>
      </c>
      <c r="C1127" s="7">
        <f>YEAR(Data[[#This Row],[Date]])</f>
        <v>2015</v>
      </c>
      <c r="D1127" s="5" t="str">
        <f>TEXT(Data[[#This Row],[Date]], "mmm")</f>
        <v>Dec</v>
      </c>
      <c r="E1127" s="5">
        <f>DAY(Data[[#This Row],[Date]])</f>
        <v>19</v>
      </c>
      <c r="F1127" s="5">
        <f>ROUNDUP(MONTH(Data[[#This Row],[Date]])/3,0)</f>
        <v>4</v>
      </c>
      <c r="G1127" t="s">
        <v>14</v>
      </c>
      <c r="H1127" t="s">
        <v>69</v>
      </c>
      <c r="I1127" t="s">
        <v>73</v>
      </c>
      <c r="J1127" t="s">
        <v>12</v>
      </c>
      <c r="K1127">
        <v>12</v>
      </c>
      <c r="L1127" s="3">
        <v>100.73</v>
      </c>
    </row>
    <row r="1128" spans="1:12" x14ac:dyDescent="0.2">
      <c r="A1128">
        <v>137639</v>
      </c>
      <c r="B1128" s="2">
        <v>42357</v>
      </c>
      <c r="C1128" s="7">
        <f>YEAR(Data[[#This Row],[Date]])</f>
        <v>2015</v>
      </c>
      <c r="D1128" s="5" t="str">
        <f>TEXT(Data[[#This Row],[Date]], "mmm")</f>
        <v>Dec</v>
      </c>
      <c r="E1128" s="5">
        <f>DAY(Data[[#This Row],[Date]])</f>
        <v>19</v>
      </c>
      <c r="F1128" s="5">
        <f>ROUNDUP(MONTH(Data[[#This Row],[Date]])/3,0)</f>
        <v>4</v>
      </c>
      <c r="G1128" t="s">
        <v>14</v>
      </c>
      <c r="H1128" t="s">
        <v>69</v>
      </c>
      <c r="I1128" t="s">
        <v>49</v>
      </c>
      <c r="J1128" t="s">
        <v>12</v>
      </c>
      <c r="K1128">
        <v>18</v>
      </c>
      <c r="L1128" s="3">
        <v>172.68</v>
      </c>
    </row>
    <row r="1129" spans="1:12" x14ac:dyDescent="0.2">
      <c r="A1129">
        <v>137639</v>
      </c>
      <c r="B1129" s="2">
        <v>42357</v>
      </c>
      <c r="C1129" s="7">
        <f>YEAR(Data[[#This Row],[Date]])</f>
        <v>2015</v>
      </c>
      <c r="D1129" s="5" t="str">
        <f>TEXT(Data[[#This Row],[Date]], "mmm")</f>
        <v>Dec</v>
      </c>
      <c r="E1129" s="5">
        <f>DAY(Data[[#This Row],[Date]])</f>
        <v>19</v>
      </c>
      <c r="F1129" s="5">
        <f>ROUNDUP(MONTH(Data[[#This Row],[Date]])/3,0)</f>
        <v>4</v>
      </c>
      <c r="G1129" t="s">
        <v>14</v>
      </c>
      <c r="H1129" t="s">
        <v>69</v>
      </c>
      <c r="I1129" t="s">
        <v>68</v>
      </c>
      <c r="J1129" t="s">
        <v>12</v>
      </c>
      <c r="K1129">
        <v>15</v>
      </c>
      <c r="L1129" s="3">
        <v>101.18</v>
      </c>
    </row>
    <row r="1130" spans="1:12" x14ac:dyDescent="0.2">
      <c r="A1130">
        <v>137640</v>
      </c>
      <c r="B1130" s="2">
        <v>42357</v>
      </c>
      <c r="C1130" s="7">
        <f>YEAR(Data[[#This Row],[Date]])</f>
        <v>2015</v>
      </c>
      <c r="D1130" s="5" t="str">
        <f>TEXT(Data[[#This Row],[Date]], "mmm")</f>
        <v>Dec</v>
      </c>
      <c r="E1130" s="5">
        <f>DAY(Data[[#This Row],[Date]])</f>
        <v>19</v>
      </c>
      <c r="F1130" s="5">
        <f>ROUNDUP(MONTH(Data[[#This Row],[Date]])/3,0)</f>
        <v>4</v>
      </c>
      <c r="G1130" t="s">
        <v>14</v>
      </c>
      <c r="H1130" t="s">
        <v>45</v>
      </c>
      <c r="I1130" t="s">
        <v>24</v>
      </c>
      <c r="J1130" t="s">
        <v>25</v>
      </c>
      <c r="K1130">
        <v>8</v>
      </c>
      <c r="L1130" s="3">
        <v>57.55</v>
      </c>
    </row>
    <row r="1131" spans="1:12" x14ac:dyDescent="0.2">
      <c r="A1131">
        <v>137640</v>
      </c>
      <c r="B1131" s="2">
        <v>42357</v>
      </c>
      <c r="C1131" s="7">
        <f>YEAR(Data[[#This Row],[Date]])</f>
        <v>2015</v>
      </c>
      <c r="D1131" s="5" t="str">
        <f>TEXT(Data[[#This Row],[Date]], "mmm")</f>
        <v>Dec</v>
      </c>
      <c r="E1131" s="5">
        <f>DAY(Data[[#This Row],[Date]])</f>
        <v>19</v>
      </c>
      <c r="F1131" s="5">
        <f>ROUNDUP(MONTH(Data[[#This Row],[Date]])/3,0)</f>
        <v>4</v>
      </c>
      <c r="G1131" t="s">
        <v>14</v>
      </c>
      <c r="H1131" t="s">
        <v>45</v>
      </c>
      <c r="I1131" t="s">
        <v>7</v>
      </c>
      <c r="J1131" t="s">
        <v>8</v>
      </c>
      <c r="K1131">
        <v>12</v>
      </c>
      <c r="L1131" s="3">
        <v>71.7</v>
      </c>
    </row>
    <row r="1132" spans="1:12" x14ac:dyDescent="0.2">
      <c r="A1132">
        <v>137640</v>
      </c>
      <c r="B1132" s="2">
        <v>42357</v>
      </c>
      <c r="C1132" s="7">
        <f>YEAR(Data[[#This Row],[Date]])</f>
        <v>2015</v>
      </c>
      <c r="D1132" s="5" t="str">
        <f>TEXT(Data[[#This Row],[Date]], "mmm")</f>
        <v>Dec</v>
      </c>
      <c r="E1132" s="5">
        <f>DAY(Data[[#This Row],[Date]])</f>
        <v>19</v>
      </c>
      <c r="F1132" s="5">
        <f>ROUNDUP(MONTH(Data[[#This Row],[Date]])/3,0)</f>
        <v>4</v>
      </c>
      <c r="G1132" t="s">
        <v>14</v>
      </c>
      <c r="H1132" t="s">
        <v>45</v>
      </c>
      <c r="I1132" t="s">
        <v>17</v>
      </c>
      <c r="J1132" t="s">
        <v>10</v>
      </c>
      <c r="K1132">
        <v>1</v>
      </c>
      <c r="L1132" s="3">
        <v>6.75</v>
      </c>
    </row>
    <row r="1133" spans="1:12" x14ac:dyDescent="0.2">
      <c r="A1133">
        <v>137640</v>
      </c>
      <c r="B1133" s="2">
        <v>42357</v>
      </c>
      <c r="C1133" s="7">
        <f>YEAR(Data[[#This Row],[Date]])</f>
        <v>2015</v>
      </c>
      <c r="D1133" s="5" t="str">
        <f>TEXT(Data[[#This Row],[Date]], "mmm")</f>
        <v>Dec</v>
      </c>
      <c r="E1133" s="5">
        <f>DAY(Data[[#This Row],[Date]])</f>
        <v>19</v>
      </c>
      <c r="F1133" s="5">
        <f>ROUNDUP(MONTH(Data[[#This Row],[Date]])/3,0)</f>
        <v>4</v>
      </c>
      <c r="G1133" t="s">
        <v>14</v>
      </c>
      <c r="H1133" t="s">
        <v>45</v>
      </c>
      <c r="I1133" t="s">
        <v>40</v>
      </c>
      <c r="J1133" t="s">
        <v>34</v>
      </c>
      <c r="K1133">
        <v>24</v>
      </c>
      <c r="L1133" s="3">
        <v>149.63999999999999</v>
      </c>
    </row>
    <row r="1134" spans="1:12" x14ac:dyDescent="0.2">
      <c r="A1134">
        <v>137641</v>
      </c>
      <c r="B1134" s="2">
        <v>42358</v>
      </c>
      <c r="C1134" s="7">
        <f>YEAR(Data[[#This Row],[Date]])</f>
        <v>2015</v>
      </c>
      <c r="D1134" s="5" t="str">
        <f>TEXT(Data[[#This Row],[Date]], "mmm")</f>
        <v>Dec</v>
      </c>
      <c r="E1134" s="5">
        <f>DAY(Data[[#This Row],[Date]])</f>
        <v>20</v>
      </c>
      <c r="F1134" s="5">
        <f>ROUNDUP(MONTH(Data[[#This Row],[Date]])/3,0)</f>
        <v>4</v>
      </c>
      <c r="G1134" t="s">
        <v>55</v>
      </c>
      <c r="H1134" t="s">
        <v>42</v>
      </c>
      <c r="I1134" t="s">
        <v>67</v>
      </c>
      <c r="J1134" t="s">
        <v>59</v>
      </c>
      <c r="K1134">
        <v>8</v>
      </c>
      <c r="L1134" s="3">
        <v>55.08</v>
      </c>
    </row>
    <row r="1135" spans="1:12" x14ac:dyDescent="0.2">
      <c r="A1135">
        <v>137642</v>
      </c>
      <c r="B1135" s="2">
        <v>42358</v>
      </c>
      <c r="C1135" s="7">
        <f>YEAR(Data[[#This Row],[Date]])</f>
        <v>2015</v>
      </c>
      <c r="D1135" s="5" t="str">
        <f>TEXT(Data[[#This Row],[Date]], "mmm")</f>
        <v>Dec</v>
      </c>
      <c r="E1135" s="5">
        <f>DAY(Data[[#This Row],[Date]])</f>
        <v>20</v>
      </c>
      <c r="F1135" s="5">
        <f>ROUNDUP(MONTH(Data[[#This Row],[Date]])/3,0)</f>
        <v>4</v>
      </c>
      <c r="G1135" t="s">
        <v>79</v>
      </c>
      <c r="H1135" t="s">
        <v>93</v>
      </c>
      <c r="I1135" t="s">
        <v>78</v>
      </c>
      <c r="J1135" t="s">
        <v>10</v>
      </c>
      <c r="K1135">
        <v>25</v>
      </c>
      <c r="L1135" s="3">
        <v>152.63</v>
      </c>
    </row>
    <row r="1136" spans="1:12" x14ac:dyDescent="0.2">
      <c r="A1136">
        <v>137642</v>
      </c>
      <c r="B1136" s="2">
        <v>42358</v>
      </c>
      <c r="C1136" s="7">
        <f>YEAR(Data[[#This Row],[Date]])</f>
        <v>2015</v>
      </c>
      <c r="D1136" s="5" t="str">
        <f>TEXT(Data[[#This Row],[Date]], "mmm")</f>
        <v>Dec</v>
      </c>
      <c r="E1136" s="5">
        <f>DAY(Data[[#This Row],[Date]])</f>
        <v>20</v>
      </c>
      <c r="F1136" s="5">
        <f>ROUNDUP(MONTH(Data[[#This Row],[Date]])/3,0)</f>
        <v>4</v>
      </c>
      <c r="G1136" t="s">
        <v>79</v>
      </c>
      <c r="H1136" t="s">
        <v>93</v>
      </c>
      <c r="I1136" t="s">
        <v>106</v>
      </c>
      <c r="J1136" t="s">
        <v>34</v>
      </c>
      <c r="K1136">
        <v>1</v>
      </c>
      <c r="L1136" s="3">
        <v>10.07</v>
      </c>
    </row>
    <row r="1137" spans="1:12" x14ac:dyDescent="0.2">
      <c r="A1137">
        <v>137642</v>
      </c>
      <c r="B1137" s="2">
        <v>42358</v>
      </c>
      <c r="C1137" s="7">
        <f>YEAR(Data[[#This Row],[Date]])</f>
        <v>2015</v>
      </c>
      <c r="D1137" s="5" t="str">
        <f>TEXT(Data[[#This Row],[Date]], "mmm")</f>
        <v>Dec</v>
      </c>
      <c r="E1137" s="5">
        <f>DAY(Data[[#This Row],[Date]])</f>
        <v>20</v>
      </c>
      <c r="F1137" s="5">
        <f>ROUNDUP(MONTH(Data[[#This Row],[Date]])/3,0)</f>
        <v>4</v>
      </c>
      <c r="G1137" t="s">
        <v>79</v>
      </c>
      <c r="H1137" t="s">
        <v>93</v>
      </c>
      <c r="I1137" t="s">
        <v>63</v>
      </c>
      <c r="J1137" t="s">
        <v>34</v>
      </c>
      <c r="K1137">
        <v>10</v>
      </c>
      <c r="L1137" s="3">
        <v>79.239999999999995</v>
      </c>
    </row>
    <row r="1138" spans="1:12" x14ac:dyDescent="0.2">
      <c r="A1138">
        <v>137642</v>
      </c>
      <c r="B1138" s="2">
        <v>42358</v>
      </c>
      <c r="C1138" s="7">
        <f>YEAR(Data[[#This Row],[Date]])</f>
        <v>2015</v>
      </c>
      <c r="D1138" s="5" t="str">
        <f>TEXT(Data[[#This Row],[Date]], "mmm")</f>
        <v>Dec</v>
      </c>
      <c r="E1138" s="5">
        <f>DAY(Data[[#This Row],[Date]])</f>
        <v>20</v>
      </c>
      <c r="F1138" s="5">
        <f>ROUNDUP(MONTH(Data[[#This Row],[Date]])/3,0)</f>
        <v>4</v>
      </c>
      <c r="G1138" t="s">
        <v>79</v>
      </c>
      <c r="H1138" t="s">
        <v>93</v>
      </c>
      <c r="I1138" t="s">
        <v>33</v>
      </c>
      <c r="J1138" t="s">
        <v>34</v>
      </c>
      <c r="K1138">
        <v>14</v>
      </c>
      <c r="L1138" s="3">
        <v>125.94</v>
      </c>
    </row>
    <row r="1139" spans="1:12" x14ac:dyDescent="0.2">
      <c r="A1139">
        <v>137642</v>
      </c>
      <c r="B1139" s="2">
        <v>42358</v>
      </c>
      <c r="C1139" s="7">
        <f>YEAR(Data[[#This Row],[Date]])</f>
        <v>2015</v>
      </c>
      <c r="D1139" s="5" t="str">
        <f>TEXT(Data[[#This Row],[Date]], "mmm")</f>
        <v>Dec</v>
      </c>
      <c r="E1139" s="5">
        <f>DAY(Data[[#This Row],[Date]])</f>
        <v>20</v>
      </c>
      <c r="F1139" s="5">
        <f>ROUNDUP(MONTH(Data[[#This Row],[Date]])/3,0)</f>
        <v>4</v>
      </c>
      <c r="G1139" t="s">
        <v>79</v>
      </c>
      <c r="H1139" t="s">
        <v>93</v>
      </c>
      <c r="I1139" t="s">
        <v>107</v>
      </c>
      <c r="J1139" t="s">
        <v>12</v>
      </c>
      <c r="K1139">
        <v>22</v>
      </c>
      <c r="L1139" s="3">
        <v>118.7</v>
      </c>
    </row>
    <row r="1140" spans="1:12" x14ac:dyDescent="0.2">
      <c r="A1140">
        <v>137642</v>
      </c>
      <c r="B1140" s="2">
        <v>42358</v>
      </c>
      <c r="C1140" s="7">
        <f>YEAR(Data[[#This Row],[Date]])</f>
        <v>2015</v>
      </c>
      <c r="D1140" s="5" t="str">
        <f>TEXT(Data[[#This Row],[Date]], "mmm")</f>
        <v>Dec</v>
      </c>
      <c r="E1140" s="5">
        <f>DAY(Data[[#This Row],[Date]])</f>
        <v>20</v>
      </c>
      <c r="F1140" s="5">
        <f>ROUNDUP(MONTH(Data[[#This Row],[Date]])/3,0)</f>
        <v>4</v>
      </c>
      <c r="G1140" t="s">
        <v>79</v>
      </c>
      <c r="H1140" t="s">
        <v>93</v>
      </c>
      <c r="I1140" t="s">
        <v>91</v>
      </c>
      <c r="J1140" t="s">
        <v>12</v>
      </c>
      <c r="K1140">
        <v>2</v>
      </c>
      <c r="L1140" s="3">
        <v>14.71</v>
      </c>
    </row>
    <row r="1141" spans="1:12" x14ac:dyDescent="0.2">
      <c r="A1141">
        <v>137642</v>
      </c>
      <c r="B1141" s="2">
        <v>42358</v>
      </c>
      <c r="C1141" s="7">
        <f>YEAR(Data[[#This Row],[Date]])</f>
        <v>2015</v>
      </c>
      <c r="D1141" s="5" t="str">
        <f>TEXT(Data[[#This Row],[Date]], "mmm")</f>
        <v>Dec</v>
      </c>
      <c r="E1141" s="5">
        <f>DAY(Data[[#This Row],[Date]])</f>
        <v>20</v>
      </c>
      <c r="F1141" s="5">
        <f>ROUNDUP(MONTH(Data[[#This Row],[Date]])/3,0)</f>
        <v>4</v>
      </c>
      <c r="G1141" t="s">
        <v>79</v>
      </c>
      <c r="H1141" t="s">
        <v>93</v>
      </c>
      <c r="I1141" t="s">
        <v>103</v>
      </c>
      <c r="J1141" t="s">
        <v>12</v>
      </c>
      <c r="K1141">
        <v>23</v>
      </c>
      <c r="L1141" s="3">
        <v>170.66</v>
      </c>
    </row>
    <row r="1142" spans="1:12" x14ac:dyDescent="0.2">
      <c r="A1142">
        <v>137643</v>
      </c>
      <c r="B1142" s="2">
        <v>42358</v>
      </c>
      <c r="C1142" s="7">
        <f>YEAR(Data[[#This Row],[Date]])</f>
        <v>2015</v>
      </c>
      <c r="D1142" s="5" t="str">
        <f>TEXT(Data[[#This Row],[Date]], "mmm")</f>
        <v>Dec</v>
      </c>
      <c r="E1142" s="5">
        <f>DAY(Data[[#This Row],[Date]])</f>
        <v>20</v>
      </c>
      <c r="F1142" s="5">
        <f>ROUNDUP(MONTH(Data[[#This Row],[Date]])/3,0)</f>
        <v>4</v>
      </c>
      <c r="G1142" t="s">
        <v>44</v>
      </c>
      <c r="H1142" t="s">
        <v>56</v>
      </c>
      <c r="I1142" t="s">
        <v>109</v>
      </c>
      <c r="J1142" t="s">
        <v>25</v>
      </c>
      <c r="K1142">
        <v>25</v>
      </c>
      <c r="L1142" s="3">
        <v>179.88</v>
      </c>
    </row>
    <row r="1143" spans="1:12" x14ac:dyDescent="0.2">
      <c r="A1143">
        <v>137643</v>
      </c>
      <c r="B1143" s="2">
        <v>42358</v>
      </c>
      <c r="C1143" s="7">
        <f>YEAR(Data[[#This Row],[Date]])</f>
        <v>2015</v>
      </c>
      <c r="D1143" s="5" t="str">
        <f>TEXT(Data[[#This Row],[Date]], "mmm")</f>
        <v>Dec</v>
      </c>
      <c r="E1143" s="5">
        <f>DAY(Data[[#This Row],[Date]])</f>
        <v>20</v>
      </c>
      <c r="F1143" s="5">
        <f>ROUNDUP(MONTH(Data[[#This Row],[Date]])/3,0)</f>
        <v>4</v>
      </c>
      <c r="G1143" t="s">
        <v>44</v>
      </c>
      <c r="H1143" t="s">
        <v>56</v>
      </c>
      <c r="I1143" t="s">
        <v>26</v>
      </c>
      <c r="J1143" t="s">
        <v>10</v>
      </c>
      <c r="K1143">
        <v>24</v>
      </c>
      <c r="L1143" s="3">
        <v>297.45</v>
      </c>
    </row>
    <row r="1144" spans="1:12" x14ac:dyDescent="0.2">
      <c r="A1144">
        <v>137643</v>
      </c>
      <c r="B1144" s="2">
        <v>42358</v>
      </c>
      <c r="C1144" s="7">
        <f>YEAR(Data[[#This Row],[Date]])</f>
        <v>2015</v>
      </c>
      <c r="D1144" s="5" t="str">
        <f>TEXT(Data[[#This Row],[Date]], "mmm")</f>
        <v>Dec</v>
      </c>
      <c r="E1144" s="5">
        <f>DAY(Data[[#This Row],[Date]])</f>
        <v>20</v>
      </c>
      <c r="F1144" s="5">
        <f>ROUNDUP(MONTH(Data[[#This Row],[Date]])/3,0)</f>
        <v>4</v>
      </c>
      <c r="G1144" t="s">
        <v>44</v>
      </c>
      <c r="H1144" t="s">
        <v>56</v>
      </c>
      <c r="I1144" t="s">
        <v>62</v>
      </c>
      <c r="J1144" t="s">
        <v>10</v>
      </c>
      <c r="K1144">
        <v>18</v>
      </c>
      <c r="L1144" s="3">
        <v>140.29</v>
      </c>
    </row>
    <row r="1145" spans="1:12" x14ac:dyDescent="0.2">
      <c r="A1145">
        <v>137644</v>
      </c>
      <c r="B1145" s="2">
        <v>42362</v>
      </c>
      <c r="C1145" s="7">
        <f>YEAR(Data[[#This Row],[Date]])</f>
        <v>2015</v>
      </c>
      <c r="D1145" s="5" t="str">
        <f>TEXT(Data[[#This Row],[Date]], "mmm")</f>
        <v>Dec</v>
      </c>
      <c r="E1145" s="5">
        <f>DAY(Data[[#This Row],[Date]])</f>
        <v>24</v>
      </c>
      <c r="F1145" s="5">
        <f>ROUNDUP(MONTH(Data[[#This Row],[Date]])/3,0)</f>
        <v>4</v>
      </c>
      <c r="G1145" t="s">
        <v>14</v>
      </c>
      <c r="H1145" t="s">
        <v>96</v>
      </c>
      <c r="I1145" t="s">
        <v>27</v>
      </c>
      <c r="J1145" t="s">
        <v>25</v>
      </c>
      <c r="K1145">
        <v>14</v>
      </c>
      <c r="L1145" s="3">
        <v>138.79</v>
      </c>
    </row>
    <row r="1146" spans="1:12" x14ac:dyDescent="0.2">
      <c r="A1146">
        <v>137644</v>
      </c>
      <c r="B1146" s="2">
        <v>42362</v>
      </c>
      <c r="C1146" s="7">
        <f>YEAR(Data[[#This Row],[Date]])</f>
        <v>2015</v>
      </c>
      <c r="D1146" s="5" t="str">
        <f>TEXT(Data[[#This Row],[Date]], "mmm")</f>
        <v>Dec</v>
      </c>
      <c r="E1146" s="5">
        <f>DAY(Data[[#This Row],[Date]])</f>
        <v>24</v>
      </c>
      <c r="F1146" s="5">
        <f>ROUNDUP(MONTH(Data[[#This Row],[Date]])/3,0)</f>
        <v>4</v>
      </c>
      <c r="G1146" t="s">
        <v>14</v>
      </c>
      <c r="H1146" t="s">
        <v>96</v>
      </c>
      <c r="I1146" t="s">
        <v>100</v>
      </c>
      <c r="J1146" t="s">
        <v>25</v>
      </c>
      <c r="K1146">
        <v>13</v>
      </c>
      <c r="L1146" s="3">
        <v>130.96</v>
      </c>
    </row>
    <row r="1147" spans="1:12" x14ac:dyDescent="0.2">
      <c r="A1147">
        <v>137644</v>
      </c>
      <c r="B1147" s="2">
        <v>42362</v>
      </c>
      <c r="C1147" s="7">
        <f>YEAR(Data[[#This Row],[Date]])</f>
        <v>2015</v>
      </c>
      <c r="D1147" s="5" t="str">
        <f>TEXT(Data[[#This Row],[Date]], "mmm")</f>
        <v>Dec</v>
      </c>
      <c r="E1147" s="5">
        <f>DAY(Data[[#This Row],[Date]])</f>
        <v>24</v>
      </c>
      <c r="F1147" s="5">
        <f>ROUNDUP(MONTH(Data[[#This Row],[Date]])/3,0)</f>
        <v>4</v>
      </c>
      <c r="G1147" t="s">
        <v>14</v>
      </c>
      <c r="H1147" t="s">
        <v>96</v>
      </c>
      <c r="I1147" t="s">
        <v>91</v>
      </c>
      <c r="J1147" t="s">
        <v>12</v>
      </c>
      <c r="K1147">
        <v>25</v>
      </c>
      <c r="L1147" s="3">
        <v>187.88</v>
      </c>
    </row>
    <row r="1148" spans="1:12" x14ac:dyDescent="0.2">
      <c r="A1148">
        <v>137644</v>
      </c>
      <c r="B1148" s="2">
        <v>42362</v>
      </c>
      <c r="C1148" s="7">
        <f>YEAR(Data[[#This Row],[Date]])</f>
        <v>2015</v>
      </c>
      <c r="D1148" s="5" t="str">
        <f>TEXT(Data[[#This Row],[Date]], "mmm")</f>
        <v>Dec</v>
      </c>
      <c r="E1148" s="5">
        <f>DAY(Data[[#This Row],[Date]])</f>
        <v>24</v>
      </c>
      <c r="F1148" s="5">
        <f>ROUNDUP(MONTH(Data[[#This Row],[Date]])/3,0)</f>
        <v>4</v>
      </c>
      <c r="G1148" t="s">
        <v>14</v>
      </c>
      <c r="H1148" t="s">
        <v>96</v>
      </c>
      <c r="I1148" t="s">
        <v>94</v>
      </c>
      <c r="J1148" t="s">
        <v>12</v>
      </c>
      <c r="K1148">
        <v>24</v>
      </c>
      <c r="L1148" s="3">
        <v>169.09</v>
      </c>
    </row>
    <row r="1149" spans="1:12" x14ac:dyDescent="0.2">
      <c r="A1149">
        <v>137645</v>
      </c>
      <c r="B1149" s="2">
        <v>42362</v>
      </c>
      <c r="C1149" s="7">
        <f>YEAR(Data[[#This Row],[Date]])</f>
        <v>2015</v>
      </c>
      <c r="D1149" s="5" t="str">
        <f>TEXT(Data[[#This Row],[Date]], "mmm")</f>
        <v>Dec</v>
      </c>
      <c r="E1149" s="5">
        <f>DAY(Data[[#This Row],[Date]])</f>
        <v>24</v>
      </c>
      <c r="F1149" s="5">
        <f>ROUNDUP(MONTH(Data[[#This Row],[Date]])/3,0)</f>
        <v>4</v>
      </c>
      <c r="G1149" t="s">
        <v>79</v>
      </c>
      <c r="H1149" t="s">
        <v>69</v>
      </c>
      <c r="I1149" t="s">
        <v>49</v>
      </c>
      <c r="J1149" t="s">
        <v>12</v>
      </c>
      <c r="K1149">
        <v>19</v>
      </c>
      <c r="L1149" s="3">
        <v>153.80000000000001</v>
      </c>
    </row>
    <row r="1150" spans="1:12" x14ac:dyDescent="0.2">
      <c r="A1150">
        <v>137645</v>
      </c>
      <c r="B1150" s="2">
        <v>42362</v>
      </c>
      <c r="C1150" s="7">
        <f>YEAR(Data[[#This Row],[Date]])</f>
        <v>2015</v>
      </c>
      <c r="D1150" s="5" t="str">
        <f>TEXT(Data[[#This Row],[Date]], "mmm")</f>
        <v>Dec</v>
      </c>
      <c r="E1150" s="5">
        <f>DAY(Data[[#This Row],[Date]])</f>
        <v>24</v>
      </c>
      <c r="F1150" s="5">
        <f>ROUNDUP(MONTH(Data[[#This Row],[Date]])/3,0)</f>
        <v>4</v>
      </c>
      <c r="G1150" t="s">
        <v>79</v>
      </c>
      <c r="H1150" t="s">
        <v>69</v>
      </c>
      <c r="I1150" t="s">
        <v>107</v>
      </c>
      <c r="J1150" t="s">
        <v>12</v>
      </c>
      <c r="K1150">
        <v>22</v>
      </c>
      <c r="L1150" s="3">
        <v>160.91</v>
      </c>
    </row>
    <row r="1151" spans="1:12" x14ac:dyDescent="0.2">
      <c r="A1151">
        <v>137646</v>
      </c>
      <c r="B1151" s="2">
        <v>42363</v>
      </c>
      <c r="C1151" s="7">
        <f>YEAR(Data[[#This Row],[Date]])</f>
        <v>2015</v>
      </c>
      <c r="D1151" s="5" t="str">
        <f>TEXT(Data[[#This Row],[Date]], "mmm")</f>
        <v>Dec</v>
      </c>
      <c r="E1151" s="5">
        <f>DAY(Data[[#This Row],[Date]])</f>
        <v>25</v>
      </c>
      <c r="F1151" s="5">
        <f>ROUNDUP(MONTH(Data[[#This Row],[Date]])/3,0)</f>
        <v>4</v>
      </c>
      <c r="G1151" t="s">
        <v>55</v>
      </c>
      <c r="H1151" t="s">
        <v>71</v>
      </c>
      <c r="I1151" t="s">
        <v>70</v>
      </c>
      <c r="J1151" t="s">
        <v>10</v>
      </c>
      <c r="K1151">
        <v>20</v>
      </c>
      <c r="L1151" s="3">
        <v>142.69999999999999</v>
      </c>
    </row>
    <row r="1152" spans="1:12" x14ac:dyDescent="0.2">
      <c r="A1152">
        <v>137647</v>
      </c>
      <c r="B1152" s="2">
        <v>42364</v>
      </c>
      <c r="C1152" s="7">
        <f>YEAR(Data[[#This Row],[Date]])</f>
        <v>2015</v>
      </c>
      <c r="D1152" s="5" t="str">
        <f>TEXT(Data[[#This Row],[Date]], "mmm")</f>
        <v>Dec</v>
      </c>
      <c r="E1152" s="5">
        <f>DAY(Data[[#This Row],[Date]])</f>
        <v>26</v>
      </c>
      <c r="F1152" s="5">
        <f>ROUNDUP(MONTH(Data[[#This Row],[Date]])/3,0)</f>
        <v>4</v>
      </c>
      <c r="G1152" t="s">
        <v>99</v>
      </c>
      <c r="H1152" t="s">
        <v>93</v>
      </c>
      <c r="I1152" t="s">
        <v>41</v>
      </c>
      <c r="J1152" t="s">
        <v>12</v>
      </c>
      <c r="K1152">
        <v>2</v>
      </c>
      <c r="L1152" s="3">
        <v>16.63</v>
      </c>
    </row>
    <row r="1153" spans="1:12" x14ac:dyDescent="0.2">
      <c r="A1153">
        <v>137647</v>
      </c>
      <c r="B1153" s="2">
        <v>42364</v>
      </c>
      <c r="C1153" s="7">
        <f>YEAR(Data[[#This Row],[Date]])</f>
        <v>2015</v>
      </c>
      <c r="D1153" s="5" t="str">
        <f>TEXT(Data[[#This Row],[Date]], "mmm")</f>
        <v>Dec</v>
      </c>
      <c r="E1153" s="5">
        <f>DAY(Data[[#This Row],[Date]])</f>
        <v>26</v>
      </c>
      <c r="F1153" s="5">
        <f>ROUNDUP(MONTH(Data[[#This Row],[Date]])/3,0)</f>
        <v>4</v>
      </c>
      <c r="G1153" t="s">
        <v>99</v>
      </c>
      <c r="H1153" t="s">
        <v>93</v>
      </c>
      <c r="I1153" t="s">
        <v>60</v>
      </c>
      <c r="J1153" t="s">
        <v>61</v>
      </c>
      <c r="K1153">
        <v>1</v>
      </c>
      <c r="L1153" s="3">
        <v>6.72</v>
      </c>
    </row>
    <row r="1154" spans="1:12" x14ac:dyDescent="0.2">
      <c r="A1154">
        <v>137648</v>
      </c>
      <c r="B1154" s="2">
        <v>42364</v>
      </c>
      <c r="C1154" s="7">
        <f>YEAR(Data[[#This Row],[Date]])</f>
        <v>2015</v>
      </c>
      <c r="D1154" s="5" t="str">
        <f>TEXT(Data[[#This Row],[Date]], "mmm")</f>
        <v>Dec</v>
      </c>
      <c r="E1154" s="5">
        <f>DAY(Data[[#This Row],[Date]])</f>
        <v>26</v>
      </c>
      <c r="F1154" s="5">
        <f>ROUNDUP(MONTH(Data[[#This Row],[Date]])/3,0)</f>
        <v>4</v>
      </c>
      <c r="G1154" t="s">
        <v>28</v>
      </c>
      <c r="H1154" t="s">
        <v>42</v>
      </c>
      <c r="I1154" t="s">
        <v>84</v>
      </c>
      <c r="J1154" t="s">
        <v>12</v>
      </c>
      <c r="K1154">
        <v>19</v>
      </c>
      <c r="L1154" s="3">
        <v>143.52000000000001</v>
      </c>
    </row>
    <row r="1155" spans="1:12" x14ac:dyDescent="0.2">
      <c r="A1155">
        <v>137648</v>
      </c>
      <c r="B1155" s="2">
        <v>42364</v>
      </c>
      <c r="C1155" s="7">
        <f>YEAR(Data[[#This Row],[Date]])</f>
        <v>2015</v>
      </c>
      <c r="D1155" s="5" t="str">
        <f>TEXT(Data[[#This Row],[Date]], "mmm")</f>
        <v>Dec</v>
      </c>
      <c r="E1155" s="5">
        <f>DAY(Data[[#This Row],[Date]])</f>
        <v>26</v>
      </c>
      <c r="F1155" s="5">
        <f>ROUNDUP(MONTH(Data[[#This Row],[Date]])/3,0)</f>
        <v>4</v>
      </c>
      <c r="G1155" t="s">
        <v>28</v>
      </c>
      <c r="H1155" t="s">
        <v>42</v>
      </c>
      <c r="I1155" t="s">
        <v>13</v>
      </c>
      <c r="J1155" t="s">
        <v>12</v>
      </c>
      <c r="K1155">
        <v>13</v>
      </c>
      <c r="L1155" s="3">
        <v>103.67</v>
      </c>
    </row>
    <row r="1156" spans="1:12" x14ac:dyDescent="0.2">
      <c r="A1156">
        <v>137649</v>
      </c>
      <c r="B1156" s="2">
        <v>42364</v>
      </c>
      <c r="C1156" s="7">
        <f>YEAR(Data[[#This Row],[Date]])</f>
        <v>2015</v>
      </c>
      <c r="D1156" s="5" t="str">
        <f>TEXT(Data[[#This Row],[Date]], "mmm")</f>
        <v>Dec</v>
      </c>
      <c r="E1156" s="5">
        <f>DAY(Data[[#This Row],[Date]])</f>
        <v>26</v>
      </c>
      <c r="F1156" s="5">
        <f>ROUNDUP(MONTH(Data[[#This Row],[Date]])/3,0)</f>
        <v>4</v>
      </c>
      <c r="G1156" t="s">
        <v>99</v>
      </c>
      <c r="H1156" t="s">
        <v>104</v>
      </c>
      <c r="I1156" t="s">
        <v>7</v>
      </c>
      <c r="J1156" t="s">
        <v>8</v>
      </c>
      <c r="K1156">
        <v>22</v>
      </c>
      <c r="L1156" s="3">
        <v>140.03</v>
      </c>
    </row>
    <row r="1157" spans="1:12" x14ac:dyDescent="0.2">
      <c r="A1157">
        <v>137649</v>
      </c>
      <c r="B1157" s="2">
        <v>42364</v>
      </c>
      <c r="C1157" s="7">
        <f>YEAR(Data[[#This Row],[Date]])</f>
        <v>2015</v>
      </c>
      <c r="D1157" s="5" t="str">
        <f>TEXT(Data[[#This Row],[Date]], "mmm")</f>
        <v>Dec</v>
      </c>
      <c r="E1157" s="5">
        <f>DAY(Data[[#This Row],[Date]])</f>
        <v>26</v>
      </c>
      <c r="F1157" s="5">
        <f>ROUNDUP(MONTH(Data[[#This Row],[Date]])/3,0)</f>
        <v>4</v>
      </c>
      <c r="G1157" t="s">
        <v>99</v>
      </c>
      <c r="H1157" t="s">
        <v>104</v>
      </c>
      <c r="I1157" t="s">
        <v>77</v>
      </c>
      <c r="J1157" t="s">
        <v>19</v>
      </c>
      <c r="K1157">
        <v>25</v>
      </c>
      <c r="L1157" s="3">
        <v>221.1</v>
      </c>
    </row>
    <row r="1158" spans="1:12" x14ac:dyDescent="0.2">
      <c r="A1158">
        <v>137649</v>
      </c>
      <c r="B1158" s="2">
        <v>42364</v>
      </c>
      <c r="C1158" s="7">
        <f>YEAR(Data[[#This Row],[Date]])</f>
        <v>2015</v>
      </c>
      <c r="D1158" s="5" t="str">
        <f>TEXT(Data[[#This Row],[Date]], "mmm")</f>
        <v>Dec</v>
      </c>
      <c r="E1158" s="5">
        <f>DAY(Data[[#This Row],[Date]])</f>
        <v>26</v>
      </c>
      <c r="F1158" s="5">
        <f>ROUNDUP(MONTH(Data[[#This Row],[Date]])/3,0)</f>
        <v>4</v>
      </c>
      <c r="G1158" t="s">
        <v>99</v>
      </c>
      <c r="H1158" t="s">
        <v>104</v>
      </c>
      <c r="I1158" t="s">
        <v>87</v>
      </c>
      <c r="J1158" t="s">
        <v>19</v>
      </c>
      <c r="K1158">
        <v>11</v>
      </c>
      <c r="L1158" s="3">
        <v>103.88</v>
      </c>
    </row>
    <row r="1159" spans="1:12" x14ac:dyDescent="0.2">
      <c r="A1159">
        <v>137649</v>
      </c>
      <c r="B1159" s="2">
        <v>42364</v>
      </c>
      <c r="C1159" s="7">
        <f>YEAR(Data[[#This Row],[Date]])</f>
        <v>2015</v>
      </c>
      <c r="D1159" s="5" t="str">
        <f>TEXT(Data[[#This Row],[Date]], "mmm")</f>
        <v>Dec</v>
      </c>
      <c r="E1159" s="5">
        <f>DAY(Data[[#This Row],[Date]])</f>
        <v>26</v>
      </c>
      <c r="F1159" s="5">
        <f>ROUNDUP(MONTH(Data[[#This Row],[Date]])/3,0)</f>
        <v>4</v>
      </c>
      <c r="G1159" t="s">
        <v>99</v>
      </c>
      <c r="H1159" t="s">
        <v>104</v>
      </c>
      <c r="I1159" t="s">
        <v>51</v>
      </c>
      <c r="J1159" t="s">
        <v>52</v>
      </c>
      <c r="K1159">
        <v>20</v>
      </c>
      <c r="L1159" s="3">
        <v>140.29</v>
      </c>
    </row>
    <row r="1160" spans="1:12" x14ac:dyDescent="0.2">
      <c r="A1160">
        <v>137650</v>
      </c>
      <c r="B1160" s="2">
        <v>42364</v>
      </c>
      <c r="C1160" s="7">
        <f>YEAR(Data[[#This Row],[Date]])</f>
        <v>2015</v>
      </c>
      <c r="D1160" s="5" t="str">
        <f>TEXT(Data[[#This Row],[Date]], "mmm")</f>
        <v>Dec</v>
      </c>
      <c r="E1160" s="5">
        <f>DAY(Data[[#This Row],[Date]])</f>
        <v>26</v>
      </c>
      <c r="F1160" s="5">
        <f>ROUNDUP(MONTH(Data[[#This Row],[Date]])/3,0)</f>
        <v>4</v>
      </c>
      <c r="G1160" t="s">
        <v>5</v>
      </c>
      <c r="H1160" t="s">
        <v>88</v>
      </c>
      <c r="I1160" t="s">
        <v>32</v>
      </c>
      <c r="J1160" t="s">
        <v>8</v>
      </c>
      <c r="K1160">
        <v>5</v>
      </c>
      <c r="L1160" s="3">
        <v>42.67</v>
      </c>
    </row>
    <row r="1161" spans="1:12" x14ac:dyDescent="0.2">
      <c r="A1161">
        <v>137650</v>
      </c>
      <c r="B1161" s="2">
        <v>42364</v>
      </c>
      <c r="C1161" s="7">
        <f>YEAR(Data[[#This Row],[Date]])</f>
        <v>2015</v>
      </c>
      <c r="D1161" s="5" t="str">
        <f>TEXT(Data[[#This Row],[Date]], "mmm")</f>
        <v>Dec</v>
      </c>
      <c r="E1161" s="5">
        <f>DAY(Data[[#This Row],[Date]])</f>
        <v>26</v>
      </c>
      <c r="F1161" s="5">
        <f>ROUNDUP(MONTH(Data[[#This Row],[Date]])/3,0)</f>
        <v>4</v>
      </c>
      <c r="G1161" t="s">
        <v>5</v>
      </c>
      <c r="H1161" t="s">
        <v>88</v>
      </c>
      <c r="I1161" t="s">
        <v>35</v>
      </c>
      <c r="J1161" t="s">
        <v>34</v>
      </c>
      <c r="K1161">
        <v>20</v>
      </c>
      <c r="L1161" s="3">
        <v>159.9</v>
      </c>
    </row>
    <row r="1162" spans="1:12" x14ac:dyDescent="0.2">
      <c r="A1162">
        <v>137650</v>
      </c>
      <c r="B1162" s="2">
        <v>42364</v>
      </c>
      <c r="C1162" s="7">
        <f>YEAR(Data[[#This Row],[Date]])</f>
        <v>2015</v>
      </c>
      <c r="D1162" s="5" t="str">
        <f>TEXT(Data[[#This Row],[Date]], "mmm")</f>
        <v>Dec</v>
      </c>
      <c r="E1162" s="5">
        <f>DAY(Data[[#This Row],[Date]])</f>
        <v>26</v>
      </c>
      <c r="F1162" s="5">
        <f>ROUNDUP(MONTH(Data[[#This Row],[Date]])/3,0)</f>
        <v>4</v>
      </c>
      <c r="G1162" t="s">
        <v>5</v>
      </c>
      <c r="H1162" t="s">
        <v>88</v>
      </c>
      <c r="I1162" t="s">
        <v>98</v>
      </c>
      <c r="J1162" t="s">
        <v>34</v>
      </c>
      <c r="K1162">
        <v>2</v>
      </c>
      <c r="L1162" s="3">
        <v>18.87</v>
      </c>
    </row>
    <row r="1163" spans="1:12" x14ac:dyDescent="0.2">
      <c r="A1163">
        <v>137651</v>
      </c>
      <c r="B1163" s="2">
        <v>42365</v>
      </c>
      <c r="C1163" s="7">
        <f>YEAR(Data[[#This Row],[Date]])</f>
        <v>2015</v>
      </c>
      <c r="D1163" s="5" t="str">
        <f>TEXT(Data[[#This Row],[Date]], "mmm")</f>
        <v>Dec</v>
      </c>
      <c r="E1163" s="5">
        <f>DAY(Data[[#This Row],[Date]])</f>
        <v>27</v>
      </c>
      <c r="F1163" s="5">
        <f>ROUNDUP(MONTH(Data[[#This Row],[Date]])/3,0)</f>
        <v>4</v>
      </c>
      <c r="G1163" t="s">
        <v>5</v>
      </c>
      <c r="H1163" t="s">
        <v>96</v>
      </c>
      <c r="I1163" t="s">
        <v>75</v>
      </c>
      <c r="J1163" t="s">
        <v>8</v>
      </c>
      <c r="K1163">
        <v>12</v>
      </c>
      <c r="L1163" s="3">
        <v>99.78</v>
      </c>
    </row>
    <row r="1164" spans="1:12" x14ac:dyDescent="0.2">
      <c r="A1164">
        <v>137652</v>
      </c>
      <c r="B1164" s="2">
        <v>42366</v>
      </c>
      <c r="C1164" s="7">
        <f>YEAR(Data[[#This Row],[Date]])</f>
        <v>2015</v>
      </c>
      <c r="D1164" s="5" t="str">
        <f>TEXT(Data[[#This Row],[Date]], "mmm")</f>
        <v>Dec</v>
      </c>
      <c r="E1164" s="5">
        <f>DAY(Data[[#This Row],[Date]])</f>
        <v>28</v>
      </c>
      <c r="F1164" s="5">
        <f>ROUNDUP(MONTH(Data[[#This Row],[Date]])/3,0)</f>
        <v>4</v>
      </c>
      <c r="G1164" t="s">
        <v>28</v>
      </c>
      <c r="H1164" t="s">
        <v>15</v>
      </c>
      <c r="I1164" t="s">
        <v>17</v>
      </c>
      <c r="J1164" t="s">
        <v>10</v>
      </c>
      <c r="K1164">
        <v>10</v>
      </c>
      <c r="L1164" s="3">
        <v>68.95</v>
      </c>
    </row>
    <row r="1165" spans="1:12" x14ac:dyDescent="0.2">
      <c r="A1165">
        <v>137652</v>
      </c>
      <c r="B1165" s="2">
        <v>42366</v>
      </c>
      <c r="C1165" s="7">
        <f>YEAR(Data[[#This Row],[Date]])</f>
        <v>2015</v>
      </c>
      <c r="D1165" s="5" t="str">
        <f>TEXT(Data[[#This Row],[Date]], "mmm")</f>
        <v>Dec</v>
      </c>
      <c r="E1165" s="5">
        <f>DAY(Data[[#This Row],[Date]])</f>
        <v>28</v>
      </c>
      <c r="F1165" s="5">
        <f>ROUNDUP(MONTH(Data[[#This Row],[Date]])/3,0)</f>
        <v>4</v>
      </c>
      <c r="G1165" t="s">
        <v>28</v>
      </c>
      <c r="H1165" t="s">
        <v>15</v>
      </c>
      <c r="I1165" t="s">
        <v>49</v>
      </c>
      <c r="J1165" t="s">
        <v>12</v>
      </c>
      <c r="K1165">
        <v>20</v>
      </c>
      <c r="L1165" s="3">
        <v>137.91</v>
      </c>
    </row>
    <row r="1166" spans="1:12" x14ac:dyDescent="0.2">
      <c r="A1166">
        <v>137653</v>
      </c>
      <c r="B1166" s="2">
        <v>42366</v>
      </c>
      <c r="C1166" s="7">
        <f>YEAR(Data[[#This Row],[Date]])</f>
        <v>2015</v>
      </c>
      <c r="D1166" s="5" t="str">
        <f>TEXT(Data[[#This Row],[Date]], "mmm")</f>
        <v>Dec</v>
      </c>
      <c r="E1166" s="5">
        <f>DAY(Data[[#This Row],[Date]])</f>
        <v>28</v>
      </c>
      <c r="F1166" s="5">
        <f>ROUNDUP(MONTH(Data[[#This Row],[Date]])/3,0)</f>
        <v>4</v>
      </c>
      <c r="G1166" t="s">
        <v>37</v>
      </c>
      <c r="H1166" t="s">
        <v>42</v>
      </c>
      <c r="I1166" t="s">
        <v>87</v>
      </c>
      <c r="J1166" t="s">
        <v>19</v>
      </c>
      <c r="K1166">
        <v>25</v>
      </c>
      <c r="L1166" s="3">
        <v>217.36</v>
      </c>
    </row>
    <row r="1167" spans="1:12" x14ac:dyDescent="0.2">
      <c r="A1167">
        <v>137654</v>
      </c>
      <c r="B1167" s="2">
        <v>42366</v>
      </c>
      <c r="C1167" s="7">
        <f>YEAR(Data[[#This Row],[Date]])</f>
        <v>2015</v>
      </c>
      <c r="D1167" s="5" t="str">
        <f>TEXT(Data[[#This Row],[Date]], "mmm")</f>
        <v>Dec</v>
      </c>
      <c r="E1167" s="5">
        <f>DAY(Data[[#This Row],[Date]])</f>
        <v>28</v>
      </c>
      <c r="F1167" s="5">
        <f>ROUNDUP(MONTH(Data[[#This Row],[Date]])/3,0)</f>
        <v>4</v>
      </c>
      <c r="G1167" t="s">
        <v>92</v>
      </c>
      <c r="H1167" t="s">
        <v>88</v>
      </c>
      <c r="I1167" t="s">
        <v>81</v>
      </c>
      <c r="J1167" t="s">
        <v>25</v>
      </c>
      <c r="K1167">
        <v>21</v>
      </c>
      <c r="L1167" s="3">
        <v>169.13</v>
      </c>
    </row>
    <row r="1168" spans="1:12" x14ac:dyDescent="0.2">
      <c r="A1168">
        <v>137654</v>
      </c>
      <c r="B1168" s="2">
        <v>42366</v>
      </c>
      <c r="C1168" s="7">
        <f>YEAR(Data[[#This Row],[Date]])</f>
        <v>2015</v>
      </c>
      <c r="D1168" s="5" t="str">
        <f>TEXT(Data[[#This Row],[Date]], "mmm")</f>
        <v>Dec</v>
      </c>
      <c r="E1168" s="5">
        <f>DAY(Data[[#This Row],[Date]])</f>
        <v>28</v>
      </c>
      <c r="F1168" s="5">
        <f>ROUNDUP(MONTH(Data[[#This Row],[Date]])/3,0)</f>
        <v>4</v>
      </c>
      <c r="G1168" t="s">
        <v>92</v>
      </c>
      <c r="H1168" t="s">
        <v>88</v>
      </c>
      <c r="I1168" t="s">
        <v>30</v>
      </c>
      <c r="J1168" t="s">
        <v>25</v>
      </c>
      <c r="K1168">
        <v>9</v>
      </c>
      <c r="L1168" s="3">
        <v>83.47</v>
      </c>
    </row>
    <row r="1169" spans="1:12" x14ac:dyDescent="0.2">
      <c r="A1169">
        <v>137655</v>
      </c>
      <c r="B1169" s="2">
        <v>42366</v>
      </c>
      <c r="C1169" s="7">
        <f>YEAR(Data[[#This Row],[Date]])</f>
        <v>2015</v>
      </c>
      <c r="D1169" s="5" t="str">
        <f>TEXT(Data[[#This Row],[Date]], "mmm")</f>
        <v>Dec</v>
      </c>
      <c r="E1169" s="5">
        <f>DAY(Data[[#This Row],[Date]])</f>
        <v>28</v>
      </c>
      <c r="F1169" s="5">
        <f>ROUNDUP(MONTH(Data[[#This Row],[Date]])/3,0)</f>
        <v>4</v>
      </c>
      <c r="G1169" t="s">
        <v>99</v>
      </c>
      <c r="H1169" t="s">
        <v>29</v>
      </c>
      <c r="I1169" t="s">
        <v>26</v>
      </c>
      <c r="J1169" t="s">
        <v>10</v>
      </c>
      <c r="K1169">
        <v>21</v>
      </c>
      <c r="L1169" s="3">
        <v>226.69</v>
      </c>
    </row>
    <row r="1170" spans="1:12" x14ac:dyDescent="0.2">
      <c r="A1170">
        <v>137655</v>
      </c>
      <c r="B1170" s="2">
        <v>42366</v>
      </c>
      <c r="C1170" s="7">
        <f>YEAR(Data[[#This Row],[Date]])</f>
        <v>2015</v>
      </c>
      <c r="D1170" s="5" t="str">
        <f>TEXT(Data[[#This Row],[Date]], "mmm")</f>
        <v>Dec</v>
      </c>
      <c r="E1170" s="5">
        <f>DAY(Data[[#This Row],[Date]])</f>
        <v>28</v>
      </c>
      <c r="F1170" s="5">
        <f>ROUNDUP(MONTH(Data[[#This Row],[Date]])/3,0)</f>
        <v>4</v>
      </c>
      <c r="G1170" t="s">
        <v>99</v>
      </c>
      <c r="H1170" t="s">
        <v>29</v>
      </c>
      <c r="I1170" t="s">
        <v>17</v>
      </c>
      <c r="J1170" t="s">
        <v>10</v>
      </c>
      <c r="K1170">
        <v>23</v>
      </c>
      <c r="L1170" s="3">
        <v>224.1</v>
      </c>
    </row>
    <row r="1171" spans="1:12" x14ac:dyDescent="0.2">
      <c r="A1171">
        <v>137655</v>
      </c>
      <c r="B1171" s="2">
        <v>42366</v>
      </c>
      <c r="C1171" s="7">
        <f>YEAR(Data[[#This Row],[Date]])</f>
        <v>2015</v>
      </c>
      <c r="D1171" s="5" t="str">
        <f>TEXT(Data[[#This Row],[Date]], "mmm")</f>
        <v>Dec</v>
      </c>
      <c r="E1171" s="5">
        <f>DAY(Data[[#This Row],[Date]])</f>
        <v>28</v>
      </c>
      <c r="F1171" s="5">
        <f>ROUNDUP(MONTH(Data[[#This Row],[Date]])/3,0)</f>
        <v>4</v>
      </c>
      <c r="G1171" t="s">
        <v>99</v>
      </c>
      <c r="H1171" t="s">
        <v>29</v>
      </c>
      <c r="I1171" t="s">
        <v>39</v>
      </c>
      <c r="J1171" t="s">
        <v>12</v>
      </c>
      <c r="K1171">
        <v>17</v>
      </c>
      <c r="L1171" s="3">
        <v>93.76</v>
      </c>
    </row>
    <row r="1172" spans="1:12" x14ac:dyDescent="0.2">
      <c r="A1172">
        <v>137656</v>
      </c>
      <c r="B1172" s="2">
        <v>42366</v>
      </c>
      <c r="C1172" s="7">
        <f>YEAR(Data[[#This Row],[Date]])</f>
        <v>2015</v>
      </c>
      <c r="D1172" s="5" t="str">
        <f>TEXT(Data[[#This Row],[Date]], "mmm")</f>
        <v>Dec</v>
      </c>
      <c r="E1172" s="5">
        <f>DAY(Data[[#This Row],[Date]])</f>
        <v>28</v>
      </c>
      <c r="F1172" s="5">
        <f>ROUNDUP(MONTH(Data[[#This Row],[Date]])/3,0)</f>
        <v>4</v>
      </c>
      <c r="G1172" t="s">
        <v>79</v>
      </c>
      <c r="H1172" t="s">
        <v>48</v>
      </c>
      <c r="I1172" t="s">
        <v>51</v>
      </c>
      <c r="J1172" t="s">
        <v>52</v>
      </c>
      <c r="K1172">
        <v>16</v>
      </c>
      <c r="L1172" s="3">
        <v>118.47</v>
      </c>
    </row>
    <row r="1173" spans="1:12" x14ac:dyDescent="0.2">
      <c r="A1173">
        <v>137657</v>
      </c>
      <c r="B1173" s="2">
        <v>42367</v>
      </c>
      <c r="C1173" s="7">
        <f>YEAR(Data[[#This Row],[Date]])</f>
        <v>2015</v>
      </c>
      <c r="D1173" s="5" t="str">
        <f>TEXT(Data[[#This Row],[Date]], "mmm")</f>
        <v>Dec</v>
      </c>
      <c r="E1173" s="5">
        <f>DAY(Data[[#This Row],[Date]])</f>
        <v>29</v>
      </c>
      <c r="F1173" s="5">
        <f>ROUNDUP(MONTH(Data[[#This Row],[Date]])/3,0)</f>
        <v>4</v>
      </c>
      <c r="G1173" t="s">
        <v>5</v>
      </c>
      <c r="H1173" t="s">
        <v>15</v>
      </c>
      <c r="I1173" t="s">
        <v>78</v>
      </c>
      <c r="J1173" t="s">
        <v>10</v>
      </c>
      <c r="K1173">
        <v>1</v>
      </c>
      <c r="L1173" s="3">
        <v>7.01</v>
      </c>
    </row>
    <row r="1174" spans="1:12" x14ac:dyDescent="0.2">
      <c r="A1174">
        <v>137657</v>
      </c>
      <c r="B1174" s="2">
        <v>42367</v>
      </c>
      <c r="C1174" s="7">
        <f>YEAR(Data[[#This Row],[Date]])</f>
        <v>2015</v>
      </c>
      <c r="D1174" s="5" t="str">
        <f>TEXT(Data[[#This Row],[Date]], "mmm")</f>
        <v>Dec</v>
      </c>
      <c r="E1174" s="5">
        <f>DAY(Data[[#This Row],[Date]])</f>
        <v>29</v>
      </c>
      <c r="F1174" s="5">
        <f>ROUNDUP(MONTH(Data[[#This Row],[Date]])/3,0)</f>
        <v>4</v>
      </c>
      <c r="G1174" t="s">
        <v>5</v>
      </c>
      <c r="H1174" t="s">
        <v>15</v>
      </c>
      <c r="I1174" t="s">
        <v>13</v>
      </c>
      <c r="J1174" t="s">
        <v>12</v>
      </c>
      <c r="K1174">
        <v>19</v>
      </c>
      <c r="L1174" s="3">
        <v>170.12</v>
      </c>
    </row>
    <row r="1175" spans="1:12" x14ac:dyDescent="0.2">
      <c r="A1175">
        <v>137658</v>
      </c>
      <c r="B1175" s="2">
        <v>42367</v>
      </c>
      <c r="C1175" s="7">
        <f>YEAR(Data[[#This Row],[Date]])</f>
        <v>2015</v>
      </c>
      <c r="D1175" s="5" t="str">
        <f>TEXT(Data[[#This Row],[Date]], "mmm")</f>
        <v>Dec</v>
      </c>
      <c r="E1175" s="5">
        <f>DAY(Data[[#This Row],[Date]])</f>
        <v>29</v>
      </c>
      <c r="F1175" s="5">
        <f>ROUNDUP(MONTH(Data[[#This Row],[Date]])/3,0)</f>
        <v>4</v>
      </c>
      <c r="G1175" t="s">
        <v>37</v>
      </c>
      <c r="H1175" t="s">
        <v>23</v>
      </c>
      <c r="I1175" t="s">
        <v>32</v>
      </c>
      <c r="J1175" t="s">
        <v>8</v>
      </c>
      <c r="K1175">
        <v>10</v>
      </c>
      <c r="L1175" s="3">
        <v>85.34</v>
      </c>
    </row>
    <row r="1176" spans="1:12" x14ac:dyDescent="0.2">
      <c r="A1176">
        <v>137658</v>
      </c>
      <c r="B1176" s="2">
        <v>42367</v>
      </c>
      <c r="C1176" s="7">
        <f>YEAR(Data[[#This Row],[Date]])</f>
        <v>2015</v>
      </c>
      <c r="D1176" s="5" t="str">
        <f>TEXT(Data[[#This Row],[Date]], "mmm")</f>
        <v>Dec</v>
      </c>
      <c r="E1176" s="5">
        <f>DAY(Data[[#This Row],[Date]])</f>
        <v>29</v>
      </c>
      <c r="F1176" s="5">
        <f>ROUNDUP(MONTH(Data[[#This Row],[Date]])/3,0)</f>
        <v>4</v>
      </c>
      <c r="G1176" t="s">
        <v>37</v>
      </c>
      <c r="H1176" t="s">
        <v>23</v>
      </c>
      <c r="I1176" t="s">
        <v>82</v>
      </c>
      <c r="J1176" t="s">
        <v>10</v>
      </c>
      <c r="K1176">
        <v>19</v>
      </c>
      <c r="L1176" s="3">
        <v>164.8</v>
      </c>
    </row>
    <row r="1177" spans="1:12" x14ac:dyDescent="0.2">
      <c r="A1177">
        <v>137658</v>
      </c>
      <c r="B1177" s="2">
        <v>42367</v>
      </c>
      <c r="C1177" s="7">
        <f>YEAR(Data[[#This Row],[Date]])</f>
        <v>2015</v>
      </c>
      <c r="D1177" s="5" t="str">
        <f>TEXT(Data[[#This Row],[Date]], "mmm")</f>
        <v>Dec</v>
      </c>
      <c r="E1177" s="5">
        <f>DAY(Data[[#This Row],[Date]])</f>
        <v>29</v>
      </c>
      <c r="F1177" s="5">
        <f>ROUNDUP(MONTH(Data[[#This Row],[Date]])/3,0)</f>
        <v>4</v>
      </c>
      <c r="G1177" t="s">
        <v>37</v>
      </c>
      <c r="H1177" t="s">
        <v>23</v>
      </c>
      <c r="I1177" t="s">
        <v>70</v>
      </c>
      <c r="J1177" t="s">
        <v>10</v>
      </c>
      <c r="K1177">
        <v>1</v>
      </c>
      <c r="L1177" s="3">
        <v>6.72</v>
      </c>
    </row>
    <row r="1178" spans="1:12" x14ac:dyDescent="0.2">
      <c r="A1178">
        <v>137659</v>
      </c>
      <c r="B1178" s="2">
        <v>42367</v>
      </c>
      <c r="C1178" s="7">
        <f>YEAR(Data[[#This Row],[Date]])</f>
        <v>2015</v>
      </c>
      <c r="D1178" s="5" t="str">
        <f>TEXT(Data[[#This Row],[Date]], "mmm")</f>
        <v>Dec</v>
      </c>
      <c r="E1178" s="5">
        <f>DAY(Data[[#This Row],[Date]])</f>
        <v>29</v>
      </c>
      <c r="F1178" s="5">
        <f>ROUNDUP(MONTH(Data[[#This Row],[Date]])/3,0)</f>
        <v>4</v>
      </c>
      <c r="G1178" t="s">
        <v>28</v>
      </c>
      <c r="H1178" t="s">
        <v>88</v>
      </c>
      <c r="I1178" t="s">
        <v>20</v>
      </c>
      <c r="J1178" t="s">
        <v>21</v>
      </c>
      <c r="K1178">
        <v>2</v>
      </c>
      <c r="L1178" s="3">
        <v>15.35</v>
      </c>
    </row>
    <row r="1179" spans="1:12" x14ac:dyDescent="0.2">
      <c r="A1179">
        <v>137659</v>
      </c>
      <c r="B1179" s="2">
        <v>42367</v>
      </c>
      <c r="C1179" s="7">
        <f>YEAR(Data[[#This Row],[Date]])</f>
        <v>2015</v>
      </c>
      <c r="D1179" s="5" t="str">
        <f>TEXT(Data[[#This Row],[Date]], "mmm")</f>
        <v>Dec</v>
      </c>
      <c r="E1179" s="5">
        <f>DAY(Data[[#This Row],[Date]])</f>
        <v>29</v>
      </c>
      <c r="F1179" s="5">
        <f>ROUNDUP(MONTH(Data[[#This Row],[Date]])/3,0)</f>
        <v>4</v>
      </c>
      <c r="G1179" t="s">
        <v>28</v>
      </c>
      <c r="H1179" t="s">
        <v>88</v>
      </c>
      <c r="I1179" t="s">
        <v>40</v>
      </c>
      <c r="J1179" t="s">
        <v>34</v>
      </c>
      <c r="K1179">
        <v>11</v>
      </c>
      <c r="L1179" s="3">
        <v>90.02</v>
      </c>
    </row>
    <row r="1180" spans="1:12" x14ac:dyDescent="0.2">
      <c r="A1180">
        <v>137659</v>
      </c>
      <c r="B1180" s="2">
        <v>42367</v>
      </c>
      <c r="C1180" s="7">
        <f>YEAR(Data[[#This Row],[Date]])</f>
        <v>2015</v>
      </c>
      <c r="D1180" s="5" t="str">
        <f>TEXT(Data[[#This Row],[Date]], "mmm")</f>
        <v>Dec</v>
      </c>
      <c r="E1180" s="5">
        <f>DAY(Data[[#This Row],[Date]])</f>
        <v>29</v>
      </c>
      <c r="F1180" s="5">
        <f>ROUNDUP(MONTH(Data[[#This Row],[Date]])/3,0)</f>
        <v>4</v>
      </c>
      <c r="G1180" t="s">
        <v>28</v>
      </c>
      <c r="H1180" t="s">
        <v>88</v>
      </c>
      <c r="I1180" t="s">
        <v>13</v>
      </c>
      <c r="J1180" t="s">
        <v>12</v>
      </c>
      <c r="K1180">
        <v>15</v>
      </c>
      <c r="L1180" s="3">
        <v>100.73</v>
      </c>
    </row>
    <row r="1181" spans="1:12" x14ac:dyDescent="0.2">
      <c r="A1181">
        <v>137659</v>
      </c>
      <c r="B1181" s="2">
        <v>42367</v>
      </c>
      <c r="C1181" s="7">
        <f>YEAR(Data[[#This Row],[Date]])</f>
        <v>2015</v>
      </c>
      <c r="D1181" s="5" t="str">
        <f>TEXT(Data[[#This Row],[Date]], "mmm")</f>
        <v>Dec</v>
      </c>
      <c r="E1181" s="5">
        <f>DAY(Data[[#This Row],[Date]])</f>
        <v>29</v>
      </c>
      <c r="F1181" s="5">
        <f>ROUNDUP(MONTH(Data[[#This Row],[Date]])/3,0)</f>
        <v>4</v>
      </c>
      <c r="G1181" t="s">
        <v>28</v>
      </c>
      <c r="H1181" t="s">
        <v>88</v>
      </c>
      <c r="I1181" t="s">
        <v>36</v>
      </c>
      <c r="J1181" t="s">
        <v>12</v>
      </c>
      <c r="K1181">
        <v>5</v>
      </c>
      <c r="L1181" s="3">
        <v>35.67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C2:F2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Executive Summary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2016-03-02T12:03:18Z</dcterms:modified>
</cp:coreProperties>
</file>